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16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Lung Cancer/"/>
    </mc:Choice>
  </mc:AlternateContent>
  <xr:revisionPtr revIDLastSave="5" documentId="8_{E66A31B5-4DCF-41C6-BED0-184488B387AA}" xr6:coauthVersionLast="47" xr6:coauthVersionMax="47" xr10:uidLastSave="{34345982-1448-4935-BDA4-03D0EAF4C88B}"/>
  <bookViews>
    <workbookView xWindow="-108" yWindow="-108" windowWidth="23256" windowHeight="12456" tabRatio="762" xr2:uid="{00000000-000D-0000-FFFF-FFFF00000000}"/>
  </bookViews>
  <sheets>
    <sheet name="Main" sheetId="6" r:id="rId1"/>
    <sheet name="Exposure Means" sheetId="71" r:id="rId2"/>
    <sheet name="Doses (1)" sheetId="87" r:id="rId3"/>
    <sheet name="Doses (2)" sheetId="98" r:id="rId4"/>
    <sheet name="Doses (3)" sheetId="99" r:id="rId5"/>
    <sheet name="Doses (4)" sheetId="100" r:id="rId6"/>
    <sheet name="Simulation Output 1" sheetId="104" r:id="rId7"/>
    <sheet name="CFD Output 1" sheetId="105" r:id="rId8"/>
  </sheets>
  <externalReferences>
    <externalReference r:id="rId9"/>
  </externalReferences>
  <definedNames>
    <definedName name="solver_adj" localSheetId="1" hidden="1">'Exposure Means'!$D$3:$D$4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Means'!$W$72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0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Means'!$S$11</definedName>
    <definedName name="solver_opt" localSheetId="0" hidden="1">Main!$G$10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1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'Exposure Means'!$Z$72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6" l="1"/>
  <c r="E37" i="6"/>
  <c r="D37" i="6"/>
  <c r="F36" i="6"/>
  <c r="E36" i="6"/>
  <c r="D36" i="6"/>
  <c r="F35" i="6"/>
  <c r="E35" i="6"/>
  <c r="D35" i="6"/>
  <c r="F34" i="6"/>
  <c r="E34" i="6"/>
  <c r="D34" i="6"/>
  <c r="F33" i="6"/>
  <c r="E33" i="6"/>
  <c r="D33" i="6"/>
  <c r="F32" i="6"/>
  <c r="E32" i="6"/>
  <c r="D32" i="6"/>
  <c r="I22" i="6" l="1"/>
  <c r="B22" i="6" s="1"/>
  <c r="I23" i="6"/>
  <c r="B23" i="6" s="1"/>
  <c r="I24" i="6"/>
  <c r="B24" i="6" s="1"/>
  <c r="I25" i="6"/>
  <c r="B25" i="6" s="1"/>
  <c r="I26" i="6"/>
  <c r="I27" i="6"/>
  <c r="I28" i="6"/>
  <c r="H23" i="6"/>
  <c r="A23" i="6" s="1"/>
  <c r="H24" i="6"/>
  <c r="A24" i="6" s="1"/>
  <c r="H25" i="6"/>
  <c r="A25" i="6" s="1"/>
  <c r="H26" i="6"/>
  <c r="H27" i="6"/>
  <c r="H28" i="6"/>
  <c r="H22" i="6"/>
  <c r="A22" i="6" s="1"/>
  <c r="O10" i="100" l="1"/>
  <c r="L10" i="100"/>
  <c r="I10" i="100"/>
  <c r="F10" i="100"/>
  <c r="E10" i="100"/>
  <c r="C10" i="100"/>
  <c r="O9" i="100"/>
  <c r="L9" i="100"/>
  <c r="I9" i="100"/>
  <c r="F9" i="100"/>
  <c r="E9" i="100"/>
  <c r="D9" i="100"/>
  <c r="C9" i="100"/>
  <c r="M3" i="100"/>
  <c r="O10" i="99"/>
  <c r="L10" i="99"/>
  <c r="I10" i="99"/>
  <c r="F10" i="99"/>
  <c r="E10" i="99"/>
  <c r="C10" i="99"/>
  <c r="O9" i="99"/>
  <c r="L9" i="99"/>
  <c r="I9" i="99"/>
  <c r="F9" i="99"/>
  <c r="E9" i="99"/>
  <c r="D9" i="99"/>
  <c r="C9" i="99"/>
  <c r="M3" i="99"/>
  <c r="O10" i="98"/>
  <c r="L10" i="98"/>
  <c r="I10" i="98"/>
  <c r="F10" i="98"/>
  <c r="E10" i="98"/>
  <c r="C10" i="98"/>
  <c r="O9" i="98"/>
  <c r="L9" i="98"/>
  <c r="I9" i="98"/>
  <c r="F9" i="98"/>
  <c r="E9" i="98"/>
  <c r="D9" i="98"/>
  <c r="C9" i="98"/>
  <c r="M3" i="98"/>
  <c r="O10" i="87"/>
  <c r="L10" i="87"/>
  <c r="I10" i="87"/>
  <c r="F10" i="87"/>
  <c r="E10" i="87"/>
  <c r="C10" i="87"/>
  <c r="O9" i="87"/>
  <c r="L9" i="87"/>
  <c r="I9" i="87"/>
  <c r="F9" i="87"/>
  <c r="E9" i="87"/>
  <c r="D9" i="87"/>
  <c r="C9" i="87"/>
  <c r="M3" i="87"/>
  <c r="E116" i="100"/>
  <c r="E21" i="100"/>
  <c r="E26" i="98"/>
  <c r="C114" i="87"/>
  <c r="C51" i="87"/>
  <c r="E28" i="87"/>
  <c r="F107" i="100"/>
  <c r="D49" i="100"/>
  <c r="F18" i="99"/>
  <c r="F50" i="87"/>
  <c r="D91" i="100"/>
  <c r="F14" i="100"/>
  <c r="F19" i="98"/>
  <c r="D107" i="87"/>
  <c r="C35" i="87"/>
  <c r="E100" i="87"/>
  <c r="F94" i="87"/>
  <c r="D108" i="87"/>
  <c r="C104" i="100"/>
  <c r="D13" i="99"/>
  <c r="F11" i="87"/>
  <c r="D88" i="100"/>
  <c r="F82" i="100"/>
  <c r="D34" i="98"/>
  <c r="D13" i="87"/>
  <c r="C45" i="87"/>
  <c r="C125" i="100"/>
  <c r="E62" i="100"/>
  <c r="D21" i="98"/>
  <c r="F93" i="87"/>
  <c r="C105" i="100"/>
  <c r="C49" i="100"/>
  <c r="C26" i="99"/>
  <c r="D46" i="87"/>
  <c r="D114" i="87"/>
  <c r="D74" i="100"/>
  <c r="F47" i="100"/>
  <c r="E53" i="100"/>
  <c r="E17" i="98"/>
  <c r="E107" i="87"/>
  <c r="E85" i="87"/>
  <c r="F80" i="100"/>
  <c r="D23" i="99"/>
  <c r="C109" i="100"/>
  <c r="E46" i="100"/>
  <c r="F44" i="98"/>
  <c r="F77" i="87"/>
  <c r="E28" i="100"/>
  <c r="C39" i="100"/>
  <c r="C25" i="100"/>
  <c r="D58" i="100"/>
  <c r="E23" i="99"/>
  <c r="F89" i="87"/>
  <c r="E58" i="87"/>
  <c r="F118" i="100"/>
  <c r="D15" i="98"/>
  <c r="E79" i="100"/>
  <c r="D21" i="100"/>
  <c r="C17" i="98"/>
  <c r="C50" i="87"/>
  <c r="F109" i="87"/>
  <c r="F46" i="87"/>
  <c r="E123" i="100"/>
  <c r="C97" i="100"/>
  <c r="F28" i="99"/>
  <c r="F64" i="87"/>
  <c r="F72" i="100"/>
  <c r="C12" i="100"/>
  <c r="E44" i="98"/>
  <c r="D43" i="87"/>
  <c r="C42" i="98"/>
  <c r="E36" i="87"/>
  <c r="D60" i="100"/>
  <c r="E98" i="100"/>
  <c r="C40" i="100"/>
  <c r="C31" i="99"/>
  <c r="C72" i="87"/>
  <c r="D24" i="100"/>
  <c r="C16" i="100"/>
  <c r="C108" i="87"/>
  <c r="C15" i="87"/>
  <c r="F49" i="87"/>
  <c r="C61" i="100"/>
  <c r="E32" i="100"/>
  <c r="D35" i="98"/>
  <c r="F29" i="87"/>
  <c r="C41" i="100"/>
  <c r="C129" i="100"/>
  <c r="C12" i="99"/>
  <c r="F105" i="87"/>
  <c r="E61" i="87"/>
  <c r="C88" i="100"/>
  <c r="E111" i="100"/>
  <c r="D53" i="100"/>
  <c r="C49" i="98"/>
  <c r="C82" i="87"/>
  <c r="F33" i="87"/>
  <c r="D17" i="99"/>
  <c r="E19" i="98"/>
  <c r="D38" i="100"/>
  <c r="F11" i="100"/>
  <c r="D19" i="98"/>
  <c r="F13" i="87"/>
  <c r="E30" i="100"/>
  <c r="D33" i="98"/>
  <c r="C123" i="100"/>
  <c r="C106" i="100"/>
  <c r="C25" i="99"/>
  <c r="F25" i="87"/>
  <c r="D44" i="87"/>
  <c r="C56" i="87"/>
  <c r="C35" i="100"/>
  <c r="F54" i="100"/>
  <c r="F37" i="100"/>
  <c r="E29" i="98"/>
  <c r="D64" i="87"/>
  <c r="D16" i="99"/>
  <c r="F81" i="100"/>
  <c r="C76" i="100"/>
  <c r="C37" i="98"/>
  <c r="D109" i="87"/>
  <c r="F60" i="87"/>
  <c r="D32" i="100"/>
  <c r="F30" i="100"/>
  <c r="F35" i="98"/>
  <c r="F84" i="87"/>
  <c r="F62" i="87"/>
  <c r="C120" i="100"/>
  <c r="F71" i="100"/>
  <c r="E16" i="100"/>
  <c r="E47" i="98"/>
  <c r="F59" i="87"/>
  <c r="F88" i="100"/>
  <c r="E53" i="87"/>
  <c r="D128" i="100"/>
  <c r="F22" i="99"/>
  <c r="D44" i="100"/>
  <c r="D49" i="98"/>
  <c r="D37" i="98"/>
  <c r="F39" i="100"/>
  <c r="F39" i="98"/>
  <c r="C27" i="99"/>
  <c r="C76" i="87"/>
  <c r="D15" i="100"/>
  <c r="C100" i="87"/>
  <c r="C66" i="100"/>
  <c r="C37" i="100"/>
  <c r="E59" i="87"/>
  <c r="C107" i="100"/>
  <c r="C70" i="100"/>
  <c r="E64" i="100"/>
  <c r="D41" i="87"/>
  <c r="E31" i="100"/>
  <c r="D103" i="87"/>
  <c r="F49" i="100"/>
  <c r="E56" i="87"/>
  <c r="E90" i="100"/>
  <c r="D107" i="100"/>
  <c r="F73" i="100"/>
  <c r="D73" i="87"/>
  <c r="E92" i="100"/>
  <c r="E15" i="87"/>
  <c r="C100" i="100"/>
  <c r="F84" i="100"/>
  <c r="C21" i="99"/>
  <c r="E37" i="100"/>
  <c r="F31" i="87"/>
  <c r="D20" i="98"/>
  <c r="F52" i="87"/>
  <c r="F129" i="100"/>
  <c r="C124" i="100"/>
  <c r="F30" i="98"/>
  <c r="C91" i="87"/>
  <c r="F45" i="87"/>
  <c r="E52" i="100"/>
  <c r="E59" i="100"/>
  <c r="D39" i="100"/>
  <c r="E30" i="99"/>
  <c r="D32" i="87"/>
  <c r="E120" i="100"/>
  <c r="D117" i="100"/>
  <c r="E21" i="98"/>
  <c r="D84" i="87"/>
  <c r="C19" i="98"/>
  <c r="E77" i="87"/>
  <c r="F27" i="100"/>
  <c r="F116" i="100"/>
  <c r="D90" i="100"/>
  <c r="E19" i="99"/>
  <c r="D92" i="87"/>
  <c r="F99" i="100"/>
  <c r="E31" i="99"/>
  <c r="C44" i="87"/>
  <c r="D54" i="87"/>
  <c r="C95" i="87"/>
  <c r="D111" i="100"/>
  <c r="F103" i="100"/>
  <c r="D12" i="98"/>
  <c r="F70" i="87"/>
  <c r="C82" i="100"/>
  <c r="C122" i="100"/>
  <c r="E18" i="99"/>
  <c r="F41" i="87"/>
  <c r="E82" i="100"/>
  <c r="C24" i="100"/>
  <c r="C45" i="100"/>
  <c r="E18" i="100"/>
  <c r="F21" i="98"/>
  <c r="C18" i="87"/>
  <c r="E81" i="87"/>
  <c r="F22" i="98"/>
  <c r="C35" i="98"/>
  <c r="D95" i="100"/>
  <c r="F87" i="100"/>
  <c r="F48" i="98"/>
  <c r="F54" i="87"/>
  <c r="F40" i="98"/>
  <c r="D27" i="98"/>
  <c r="C59" i="100"/>
  <c r="C42" i="100"/>
  <c r="D36" i="98"/>
  <c r="D96" i="87"/>
  <c r="C81" i="87"/>
  <c r="E37" i="87"/>
  <c r="F31" i="100"/>
  <c r="C19" i="99"/>
  <c r="F17" i="100"/>
  <c r="C85" i="100"/>
  <c r="C14" i="98"/>
  <c r="F51" i="87"/>
  <c r="F101" i="87"/>
  <c r="C28" i="100"/>
  <c r="D26" i="98"/>
  <c r="D59" i="87"/>
  <c r="E114" i="100"/>
  <c r="C56" i="100"/>
  <c r="C30" i="98"/>
  <c r="E41" i="98"/>
  <c r="F16" i="87"/>
  <c r="F110" i="100"/>
  <c r="D31" i="98"/>
  <c r="F68" i="87"/>
  <c r="F12" i="87"/>
  <c r="E15" i="100"/>
  <c r="C18" i="100"/>
  <c r="D56" i="100"/>
  <c r="F50" i="100"/>
  <c r="E36" i="98"/>
  <c r="C93" i="100"/>
  <c r="E72" i="100"/>
  <c r="D103" i="100"/>
  <c r="F68" i="100"/>
  <c r="D55" i="100"/>
  <c r="F40" i="100"/>
  <c r="F100" i="87"/>
  <c r="F78" i="87"/>
  <c r="F53" i="87"/>
  <c r="D102" i="100"/>
  <c r="E35" i="98"/>
  <c r="E75" i="100"/>
  <c r="D119" i="100"/>
  <c r="D78" i="100"/>
  <c r="C46" i="98"/>
  <c r="E76" i="87"/>
  <c r="D71" i="100"/>
  <c r="C114" i="100"/>
  <c r="D23" i="87"/>
  <c r="C13" i="100"/>
  <c r="F65" i="100"/>
  <c r="C133" i="100"/>
  <c r="C21" i="98"/>
  <c r="C27" i="87"/>
  <c r="F86" i="87"/>
  <c r="C16" i="99"/>
  <c r="F13" i="100"/>
  <c r="D14" i="100"/>
  <c r="C14" i="99"/>
  <c r="C62" i="87"/>
  <c r="E56" i="100"/>
  <c r="D126" i="100"/>
  <c r="D14" i="98"/>
  <c r="D20" i="87"/>
  <c r="E48" i="98"/>
  <c r="E13" i="87"/>
  <c r="E94" i="100"/>
  <c r="F52" i="100"/>
  <c r="E25" i="100"/>
  <c r="F23" i="99"/>
  <c r="C96" i="100"/>
  <c r="F35" i="100"/>
  <c r="F26" i="99"/>
  <c r="E11" i="87"/>
  <c r="C70" i="87"/>
  <c r="E74" i="87"/>
  <c r="D47" i="100"/>
  <c r="F112" i="100"/>
  <c r="F41" i="98"/>
  <c r="E24" i="87"/>
  <c r="C75" i="100"/>
  <c r="C58" i="100"/>
  <c r="C11" i="99"/>
  <c r="D112" i="87"/>
  <c r="F100" i="100"/>
  <c r="D42" i="100"/>
  <c r="F97" i="100"/>
  <c r="C92" i="100"/>
  <c r="C44" i="98"/>
  <c r="C59" i="87"/>
  <c r="D65" i="87"/>
  <c r="F28" i="98"/>
  <c r="E23" i="98"/>
  <c r="D31" i="100"/>
  <c r="F96" i="100"/>
  <c r="F25" i="98"/>
  <c r="F42" i="87"/>
  <c r="F80" i="87"/>
  <c r="E62" i="87"/>
  <c r="C36" i="100"/>
  <c r="F41" i="100"/>
  <c r="D13" i="98"/>
  <c r="C64" i="87"/>
  <c r="C17" i="87"/>
  <c r="F76" i="87"/>
  <c r="D112" i="100"/>
  <c r="D109" i="100"/>
  <c r="D108" i="100"/>
  <c r="E24" i="98"/>
  <c r="D66" i="87"/>
  <c r="E13" i="98"/>
  <c r="D120" i="100"/>
  <c r="F114" i="100"/>
  <c r="F27" i="98"/>
  <c r="E69" i="87"/>
  <c r="F123" i="100"/>
  <c r="E80" i="100"/>
  <c r="D133" i="100"/>
  <c r="E37" i="98"/>
  <c r="D100" i="87"/>
  <c r="F132" i="100"/>
  <c r="D106" i="100"/>
  <c r="E25" i="98"/>
  <c r="F79" i="87"/>
  <c r="E39" i="100"/>
  <c r="C130" i="100"/>
  <c r="F133" i="100"/>
  <c r="C32" i="99"/>
  <c r="D114" i="100"/>
  <c r="E83" i="100"/>
  <c r="E25" i="99"/>
  <c r="C53" i="87"/>
  <c r="D104" i="87"/>
  <c r="F110" i="87"/>
  <c r="F43" i="100"/>
  <c r="F48" i="100"/>
  <c r="F18" i="98"/>
  <c r="E70" i="87"/>
  <c r="C11" i="100"/>
  <c r="C94" i="100"/>
  <c r="D29" i="98"/>
  <c r="C80" i="87"/>
  <c r="F36" i="100"/>
  <c r="F76" i="100"/>
  <c r="F33" i="100"/>
  <c r="C101" i="100"/>
  <c r="E49" i="87"/>
  <c r="D44" i="98"/>
  <c r="E129" i="100"/>
  <c r="D41" i="98"/>
  <c r="E54" i="87"/>
  <c r="E71" i="87"/>
  <c r="F111" i="100"/>
  <c r="C58" i="87"/>
  <c r="E31" i="98"/>
  <c r="F59" i="100"/>
  <c r="D30" i="98"/>
  <c r="D36" i="87"/>
  <c r="D80" i="87"/>
  <c r="F46" i="100"/>
  <c r="D28" i="99"/>
  <c r="D48" i="100"/>
  <c r="F131" i="100"/>
  <c r="D48" i="98"/>
  <c r="E51" i="87"/>
  <c r="C90" i="87"/>
  <c r="F90" i="100"/>
  <c r="C131" i="100"/>
  <c r="F49" i="98"/>
  <c r="F124" i="100"/>
  <c r="F57" i="100"/>
  <c r="C69" i="100"/>
  <c r="C39" i="98"/>
  <c r="D93" i="87"/>
  <c r="F22" i="87"/>
  <c r="E22" i="98"/>
  <c r="E93" i="100"/>
  <c r="E76" i="100"/>
  <c r="C18" i="99"/>
  <c r="C55" i="87"/>
  <c r="F34" i="100"/>
  <c r="D62" i="100"/>
  <c r="D32" i="98"/>
  <c r="C84" i="87"/>
  <c r="C22" i="98"/>
  <c r="E29" i="87"/>
  <c r="F29" i="99"/>
  <c r="E33" i="100"/>
  <c r="F63" i="87"/>
  <c r="D73" i="100"/>
  <c r="D104" i="100"/>
  <c r="F98" i="100"/>
  <c r="F11" i="98"/>
  <c r="D29" i="87"/>
  <c r="E86" i="87"/>
  <c r="E32" i="98"/>
  <c r="E29" i="100"/>
  <c r="E12" i="100"/>
  <c r="F47" i="98"/>
  <c r="E98" i="87"/>
  <c r="C95" i="100"/>
  <c r="E89" i="100"/>
  <c r="C41" i="98"/>
  <c r="C20" i="87"/>
  <c r="F36" i="98"/>
  <c r="F15" i="87"/>
  <c r="C71" i="100"/>
  <c r="F86" i="100"/>
  <c r="F69" i="100"/>
  <c r="D11" i="99"/>
  <c r="D50" i="100"/>
  <c r="C98" i="100"/>
  <c r="D21" i="99"/>
  <c r="E112" i="87"/>
  <c r="F83" i="87"/>
  <c r="C97" i="87"/>
  <c r="E81" i="100"/>
  <c r="D80" i="100"/>
  <c r="E27" i="98"/>
  <c r="F65" i="87"/>
  <c r="F127" i="100"/>
  <c r="F126" i="100"/>
  <c r="D47" i="98"/>
  <c r="C16" i="87"/>
  <c r="F134" i="100"/>
  <c r="F117" i="100"/>
  <c r="E68" i="100"/>
  <c r="F130" i="100"/>
  <c r="F43" i="98"/>
  <c r="D61" i="87"/>
  <c r="E83" i="87"/>
  <c r="F13" i="98"/>
  <c r="D50" i="87"/>
  <c r="E65" i="100"/>
  <c r="D64" i="100"/>
  <c r="E11" i="98"/>
  <c r="F17" i="87"/>
  <c r="C14" i="87"/>
  <c r="C32" i="87"/>
  <c r="C117" i="100"/>
  <c r="E18" i="87"/>
  <c r="E42" i="98"/>
  <c r="C65" i="87"/>
  <c r="F17" i="99"/>
  <c r="D40" i="100"/>
  <c r="C23" i="100"/>
  <c r="E20" i="98"/>
  <c r="C31" i="87"/>
  <c r="E22" i="87"/>
  <c r="F20" i="98"/>
  <c r="E47" i="100"/>
  <c r="D43" i="100"/>
  <c r="F24" i="98"/>
  <c r="E34" i="87"/>
  <c r="C31" i="100"/>
  <c r="C48" i="100"/>
  <c r="D11" i="98"/>
  <c r="D24" i="87"/>
  <c r="E110" i="87"/>
  <c r="E17" i="87"/>
  <c r="D22" i="99"/>
  <c r="F22" i="100"/>
  <c r="E23" i="100"/>
  <c r="E38" i="98"/>
  <c r="D123" i="100"/>
  <c r="D131" i="100"/>
  <c r="F27" i="99"/>
  <c r="E48" i="87"/>
  <c r="F19" i="87"/>
  <c r="C33" i="87"/>
  <c r="E17" i="100"/>
  <c r="D75" i="100"/>
  <c r="F103" i="87"/>
  <c r="E111" i="87"/>
  <c r="F63" i="100"/>
  <c r="F62" i="100"/>
  <c r="F26" i="98"/>
  <c r="D18" i="87"/>
  <c r="F70" i="100"/>
  <c r="F53" i="100"/>
  <c r="D72" i="100"/>
  <c r="F66" i="100"/>
  <c r="D18" i="98"/>
  <c r="D47" i="87"/>
  <c r="E19" i="87"/>
  <c r="D25" i="98"/>
  <c r="C19" i="87"/>
  <c r="E51" i="100"/>
  <c r="C34" i="100"/>
  <c r="F87" i="87"/>
  <c r="E95" i="87"/>
  <c r="E50" i="87"/>
  <c r="F82" i="87"/>
  <c r="F104" i="100"/>
  <c r="C44" i="100"/>
  <c r="D42" i="98"/>
  <c r="D75" i="87"/>
  <c r="D98" i="87"/>
  <c r="D76" i="87"/>
  <c r="C30" i="99"/>
  <c r="D22" i="100"/>
  <c r="D59" i="100"/>
  <c r="F23" i="98"/>
  <c r="E24" i="99"/>
  <c r="C128" i="100"/>
  <c r="F67" i="100"/>
  <c r="D31" i="99"/>
  <c r="C12" i="87"/>
  <c r="E49" i="100"/>
  <c r="E11" i="100"/>
  <c r="C111" i="100"/>
  <c r="E105" i="100"/>
  <c r="E18" i="98"/>
  <c r="C36" i="87"/>
  <c r="F102" i="100"/>
  <c r="F85" i="100"/>
  <c r="E109" i="100"/>
  <c r="C47" i="100"/>
  <c r="E41" i="100"/>
  <c r="F29" i="98"/>
  <c r="C47" i="87"/>
  <c r="F21" i="100"/>
  <c r="E88" i="100"/>
  <c r="D52" i="87"/>
  <c r="E109" i="87"/>
  <c r="F30" i="87"/>
  <c r="F17" i="98"/>
  <c r="C22" i="100"/>
  <c r="E16" i="98"/>
  <c r="F32" i="98"/>
  <c r="E112" i="100"/>
  <c r="F66" i="87"/>
  <c r="F31" i="99"/>
  <c r="F15" i="100"/>
  <c r="F18" i="100"/>
  <c r="C108" i="100"/>
  <c r="F31" i="98"/>
  <c r="E82" i="87"/>
  <c r="F61" i="100"/>
  <c r="D101" i="87"/>
  <c r="C43" i="98"/>
  <c r="D56" i="87"/>
  <c r="D45" i="100"/>
  <c r="F15" i="98"/>
  <c r="C90" i="100"/>
  <c r="C50" i="100"/>
  <c r="E36" i="100"/>
  <c r="D22" i="98"/>
  <c r="F85" i="87"/>
  <c r="D37" i="87"/>
  <c r="D26" i="87"/>
  <c r="C116" i="100"/>
  <c r="E26" i="99"/>
  <c r="C43" i="100"/>
  <c r="C26" i="100"/>
  <c r="E71" i="100"/>
  <c r="F20" i="99"/>
  <c r="F97" i="87"/>
  <c r="F42" i="100"/>
  <c r="F115" i="100"/>
  <c r="E22" i="99"/>
  <c r="C60" i="87"/>
  <c r="D70" i="87"/>
  <c r="F26" i="87"/>
  <c r="E30" i="87"/>
  <c r="C84" i="100"/>
  <c r="C83" i="100"/>
  <c r="C47" i="98"/>
  <c r="C41" i="87"/>
  <c r="E106" i="100"/>
  <c r="F15" i="99"/>
  <c r="D53" i="87"/>
  <c r="C61" i="87"/>
  <c r="E46" i="87"/>
  <c r="F56" i="87"/>
  <c r="F21" i="99"/>
  <c r="F24" i="100"/>
  <c r="D11" i="100"/>
  <c r="E15" i="98"/>
  <c r="D84" i="100"/>
  <c r="D67" i="100"/>
  <c r="D20" i="99"/>
  <c r="F18" i="87"/>
  <c r="D106" i="87"/>
  <c r="C74" i="87"/>
  <c r="D97" i="100"/>
  <c r="C29" i="99"/>
  <c r="F39" i="87"/>
  <c r="E47" i="87"/>
  <c r="F120" i="100"/>
  <c r="C60" i="100"/>
  <c r="E14" i="98"/>
  <c r="D91" i="87"/>
  <c r="E54" i="100"/>
  <c r="D87" i="100"/>
  <c r="F60" i="100"/>
  <c r="F45" i="100"/>
  <c r="C92" i="87"/>
  <c r="D102" i="87"/>
  <c r="C83" i="87"/>
  <c r="F71" i="87"/>
  <c r="F37" i="87"/>
  <c r="D81" i="100"/>
  <c r="C13" i="99"/>
  <c r="F23" i="87"/>
  <c r="E31" i="87"/>
  <c r="C57" i="87"/>
  <c r="D82" i="87"/>
  <c r="C29" i="100"/>
  <c r="F77" i="100"/>
  <c r="E12" i="98"/>
  <c r="D11" i="87"/>
  <c r="E68" i="87"/>
  <c r="C66" i="87"/>
  <c r="E11" i="99"/>
  <c r="C86" i="100"/>
  <c r="E78" i="100"/>
  <c r="E39" i="98"/>
  <c r="C40" i="98"/>
  <c r="C64" i="100"/>
  <c r="E115" i="100"/>
  <c r="F19" i="99"/>
  <c r="C85" i="87"/>
  <c r="C16" i="98"/>
  <c r="F38" i="100"/>
  <c r="D46" i="98"/>
  <c r="E87" i="100"/>
  <c r="D82" i="100"/>
  <c r="F30" i="99"/>
  <c r="C21" i="87"/>
  <c r="E45" i="100"/>
  <c r="E122" i="100"/>
  <c r="D69" i="87"/>
  <c r="C77" i="87"/>
  <c r="E84" i="100"/>
  <c r="E126" i="100"/>
  <c r="D36" i="100"/>
  <c r="D19" i="100"/>
  <c r="C11" i="98"/>
  <c r="D12" i="87"/>
  <c r="E97" i="100"/>
  <c r="E43" i="98"/>
  <c r="C27" i="100"/>
  <c r="C96" i="87"/>
  <c r="F91" i="87"/>
  <c r="F44" i="87"/>
  <c r="F113" i="100"/>
  <c r="E35" i="87"/>
  <c r="C38" i="100"/>
  <c r="D51" i="100"/>
  <c r="C103" i="87"/>
  <c r="C113" i="100"/>
  <c r="E66" i="87"/>
  <c r="D28" i="87"/>
  <c r="F28" i="87"/>
  <c r="C17" i="99"/>
  <c r="D21" i="87"/>
  <c r="E102" i="100"/>
  <c r="C87" i="87"/>
  <c r="D13" i="100"/>
  <c r="C20" i="98"/>
  <c r="F33" i="98"/>
  <c r="D94" i="87"/>
  <c r="D31" i="87"/>
  <c r="F24" i="87"/>
  <c r="E23" i="87"/>
  <c r="F105" i="100"/>
  <c r="E91" i="87"/>
  <c r="C112" i="100"/>
  <c r="F51" i="100"/>
  <c r="D15" i="99"/>
  <c r="E57" i="87"/>
  <c r="C86" i="87"/>
  <c r="E63" i="87"/>
  <c r="F75" i="87"/>
  <c r="E100" i="100"/>
  <c r="C19" i="100"/>
  <c r="C24" i="98"/>
  <c r="D105" i="100"/>
  <c r="E42" i="100"/>
  <c r="E33" i="99"/>
  <c r="D48" i="87"/>
  <c r="D79" i="87"/>
  <c r="E27" i="87"/>
  <c r="E72" i="87"/>
  <c r="E45" i="98"/>
  <c r="D77" i="100"/>
  <c r="D76" i="100"/>
  <c r="D40" i="98"/>
  <c r="D20" i="100"/>
  <c r="F16" i="100"/>
  <c r="C36" i="98"/>
  <c r="D89" i="87"/>
  <c r="D42" i="87"/>
  <c r="F91" i="100"/>
  <c r="D33" i="100"/>
  <c r="D24" i="99"/>
  <c r="F112" i="87"/>
  <c r="D63" i="87"/>
  <c r="F56" i="100"/>
  <c r="D23" i="100"/>
  <c r="E28" i="98"/>
  <c r="D27" i="87"/>
  <c r="D125" i="100"/>
  <c r="D124" i="100"/>
  <c r="F83" i="100"/>
  <c r="E15" i="99"/>
  <c r="C28" i="87"/>
  <c r="D38" i="87"/>
  <c r="F58" i="87"/>
  <c r="E89" i="87"/>
  <c r="F75" i="100"/>
  <c r="D17" i="100"/>
  <c r="D33" i="99"/>
  <c r="F96" i="87"/>
  <c r="E60" i="87"/>
  <c r="F61" i="87"/>
  <c r="E93" i="87"/>
  <c r="D85" i="100"/>
  <c r="D130" i="100"/>
  <c r="E99" i="100"/>
  <c r="C33" i="99"/>
  <c r="C69" i="87"/>
  <c r="D95" i="87"/>
  <c r="F81" i="87"/>
  <c r="E20" i="87"/>
  <c r="C77" i="100"/>
  <c r="E14" i="100"/>
  <c r="F12" i="98"/>
  <c r="C121" i="100"/>
  <c r="F92" i="100"/>
  <c r="D26" i="99"/>
  <c r="D62" i="87"/>
  <c r="C111" i="87"/>
  <c r="E55" i="87"/>
  <c r="F106" i="87"/>
  <c r="E46" i="98"/>
  <c r="D134" i="100"/>
  <c r="D12" i="100"/>
  <c r="D17" i="98"/>
  <c r="E134" i="100"/>
  <c r="E133" i="100"/>
  <c r="C13" i="98"/>
  <c r="D25" i="87"/>
  <c r="D83" i="87"/>
  <c r="E107" i="100"/>
  <c r="C81" i="100"/>
  <c r="E28" i="99"/>
  <c r="F48" i="87"/>
  <c r="E97" i="87"/>
  <c r="E104" i="100"/>
  <c r="D101" i="100"/>
  <c r="C28" i="98"/>
  <c r="D68" i="87"/>
  <c r="D61" i="100"/>
  <c r="C80" i="100"/>
  <c r="F19" i="100"/>
  <c r="C23" i="99"/>
  <c r="C101" i="87"/>
  <c r="C38" i="87"/>
  <c r="D22" i="87"/>
  <c r="C78" i="87"/>
  <c r="E91" i="100"/>
  <c r="E19" i="100"/>
  <c r="E12" i="99"/>
  <c r="F32" i="87"/>
  <c r="D45" i="87"/>
  <c r="F38" i="87"/>
  <c r="F95" i="87"/>
  <c r="E24" i="100"/>
  <c r="D94" i="100"/>
  <c r="D23" i="98"/>
  <c r="E33" i="87"/>
  <c r="E45" i="87"/>
  <c r="D51" i="87"/>
  <c r="F72" i="87"/>
  <c r="F122" i="100"/>
  <c r="C119" i="100"/>
  <c r="C32" i="98"/>
  <c r="C34" i="98"/>
  <c r="D18" i="100"/>
  <c r="D26" i="100"/>
  <c r="E32" i="99"/>
  <c r="E80" i="87"/>
  <c r="D71" i="87"/>
  <c r="D121" i="100"/>
  <c r="E58" i="100"/>
  <c r="C22" i="99"/>
  <c r="C71" i="87"/>
  <c r="C13" i="87"/>
  <c r="D93" i="100"/>
  <c r="D92" i="100"/>
  <c r="C78" i="100"/>
  <c r="E21" i="99"/>
  <c r="D14" i="87"/>
  <c r="D86" i="100"/>
  <c r="D74" i="87"/>
  <c r="D49" i="87"/>
  <c r="E35" i="100"/>
  <c r="D85" i="87"/>
  <c r="C93" i="87"/>
  <c r="C63" i="87"/>
  <c r="E113" i="100"/>
  <c r="C72" i="100"/>
  <c r="F33" i="99"/>
  <c r="E14" i="87"/>
  <c r="D45" i="98"/>
  <c r="D90" i="87"/>
  <c r="C62" i="100"/>
  <c r="C26" i="87"/>
  <c r="E74" i="100"/>
  <c r="C29" i="87"/>
  <c r="E66" i="100"/>
  <c r="C24" i="99"/>
  <c r="C18" i="98"/>
  <c r="C87" i="100"/>
  <c r="C132" i="100"/>
  <c r="F24" i="99"/>
  <c r="C48" i="98"/>
  <c r="E108" i="87"/>
  <c r="F101" i="100"/>
  <c r="F29" i="100"/>
  <c r="F95" i="100"/>
  <c r="C42" i="87"/>
  <c r="D66" i="100"/>
  <c r="E48" i="100"/>
  <c r="D12" i="99"/>
  <c r="E41" i="87"/>
  <c r="F99" i="87"/>
  <c r="E113" i="87"/>
  <c r="E65" i="87"/>
  <c r="D127" i="100"/>
  <c r="F119" i="100"/>
  <c r="D28" i="98"/>
  <c r="C57" i="100"/>
  <c r="C14" i="100"/>
  <c r="C28" i="99"/>
  <c r="E25" i="87"/>
  <c r="E90" i="87"/>
  <c r="D16" i="87"/>
  <c r="C88" i="87"/>
  <c r="E94" i="87"/>
  <c r="D70" i="100"/>
  <c r="C126" i="100"/>
  <c r="F55" i="100"/>
  <c r="E70" i="100"/>
  <c r="E69" i="100"/>
  <c r="E33" i="98"/>
  <c r="C25" i="87"/>
  <c r="E12" i="87"/>
  <c r="E43" i="100"/>
  <c r="E131" i="100"/>
  <c r="E14" i="99"/>
  <c r="C110" i="87"/>
  <c r="D81" i="87"/>
  <c r="E40" i="100"/>
  <c r="D110" i="100"/>
  <c r="D39" i="98"/>
  <c r="E103" i="100"/>
  <c r="D118" i="100"/>
  <c r="D98" i="100"/>
  <c r="F28" i="100"/>
  <c r="D19" i="99"/>
  <c r="C37" i="87"/>
  <c r="D88" i="87"/>
  <c r="D111" i="87"/>
  <c r="C89" i="87"/>
  <c r="E27" i="100"/>
  <c r="C65" i="100"/>
  <c r="D30" i="99"/>
  <c r="C94" i="87"/>
  <c r="D86" i="87"/>
  <c r="E79" i="87"/>
  <c r="D40" i="87"/>
  <c r="C127" i="100"/>
  <c r="E121" i="100"/>
  <c r="E34" i="98"/>
  <c r="C52" i="87"/>
  <c r="F111" i="87"/>
  <c r="E22" i="100"/>
  <c r="D60" i="87"/>
  <c r="F58" i="100"/>
  <c r="C55" i="100"/>
  <c r="D43" i="98"/>
  <c r="E114" i="87"/>
  <c r="D116" i="100"/>
  <c r="D99" i="100"/>
  <c r="D18" i="99"/>
  <c r="E16" i="87"/>
  <c r="F107" i="87"/>
  <c r="D57" i="100"/>
  <c r="F108" i="100"/>
  <c r="F12" i="99"/>
  <c r="D78" i="87"/>
  <c r="C102" i="87"/>
  <c r="D25" i="100"/>
  <c r="D28" i="100"/>
  <c r="F69" i="87"/>
  <c r="C33" i="100"/>
  <c r="E29" i="99"/>
  <c r="E78" i="87"/>
  <c r="F102" i="87"/>
  <c r="D52" i="100"/>
  <c r="D35" i="100"/>
  <c r="C27" i="98"/>
  <c r="C23" i="87"/>
  <c r="F43" i="87"/>
  <c r="C73" i="100"/>
  <c r="E106" i="87"/>
  <c r="F23" i="100"/>
  <c r="E130" i="100"/>
  <c r="E67" i="87"/>
  <c r="D29" i="100"/>
  <c r="E52" i="87"/>
  <c r="D129" i="100"/>
  <c r="D122" i="100"/>
  <c r="E20" i="100"/>
  <c r="D30" i="100"/>
  <c r="E16" i="99"/>
  <c r="E64" i="87"/>
  <c r="F35" i="87"/>
  <c r="D97" i="87"/>
  <c r="C54" i="87"/>
  <c r="D63" i="100"/>
  <c r="F128" i="100"/>
  <c r="F16" i="98"/>
  <c r="E132" i="100"/>
  <c r="C110" i="100"/>
  <c r="D32" i="99"/>
  <c r="F57" i="87"/>
  <c r="E26" i="87"/>
  <c r="D55" i="87"/>
  <c r="C24" i="87"/>
  <c r="E39" i="87"/>
  <c r="C118" i="100"/>
  <c r="E110" i="100"/>
  <c r="E40" i="98"/>
  <c r="E127" i="100"/>
  <c r="D69" i="100"/>
  <c r="E30" i="98"/>
  <c r="C98" i="87"/>
  <c r="C99" i="87"/>
  <c r="F109" i="100"/>
  <c r="E124" i="100"/>
  <c r="D25" i="99"/>
  <c r="C46" i="87"/>
  <c r="D17" i="87"/>
  <c r="E34" i="100"/>
  <c r="D46" i="100"/>
  <c r="D16" i="98"/>
  <c r="C15" i="99"/>
  <c r="D54" i="100"/>
  <c r="D34" i="100"/>
  <c r="E67" i="100"/>
  <c r="F32" i="99"/>
  <c r="E96" i="87"/>
  <c r="F67" i="87"/>
  <c r="C30" i="100"/>
  <c r="E102" i="87"/>
  <c r="E125" i="100"/>
  <c r="E108" i="100"/>
  <c r="E27" i="99"/>
  <c r="C30" i="87"/>
  <c r="D72" i="87"/>
  <c r="D113" i="87"/>
  <c r="C104" i="87"/>
  <c r="C63" i="100"/>
  <c r="E57" i="100"/>
  <c r="F45" i="98"/>
  <c r="D15" i="87"/>
  <c r="F47" i="87"/>
  <c r="D79" i="100"/>
  <c r="F125" i="100"/>
  <c r="F12" i="100"/>
  <c r="F25" i="99"/>
  <c r="F73" i="87"/>
  <c r="E42" i="87"/>
  <c r="C134" i="100"/>
  <c r="D105" i="87"/>
  <c r="D58" i="87"/>
  <c r="F40" i="87"/>
  <c r="D96" i="100"/>
  <c r="F32" i="100"/>
  <c r="C68" i="87"/>
  <c r="F121" i="100"/>
  <c r="F88" i="87"/>
  <c r="E87" i="87"/>
  <c r="C67" i="87"/>
  <c r="E101" i="100"/>
  <c r="E21" i="87"/>
  <c r="C29" i="98"/>
  <c r="D99" i="87"/>
  <c r="F90" i="87"/>
  <c r="D16" i="100"/>
  <c r="F27" i="87"/>
  <c r="C11" i="87"/>
  <c r="C52" i="100"/>
  <c r="C115" i="100"/>
  <c r="C73" i="87"/>
  <c r="D65" i="100"/>
  <c r="E128" i="100"/>
  <c r="C103" i="100"/>
  <c r="C112" i="87"/>
  <c r="D27" i="99"/>
  <c r="F74" i="87"/>
  <c r="C43" i="87"/>
  <c r="D100" i="100"/>
  <c r="D83" i="100"/>
  <c r="E20" i="99"/>
  <c r="E73" i="87"/>
  <c r="F14" i="87"/>
  <c r="D33" i="87"/>
  <c r="F104" i="87"/>
  <c r="F25" i="100"/>
  <c r="F64" i="100"/>
  <c r="F34" i="98"/>
  <c r="C91" i="100"/>
  <c r="C74" i="100"/>
  <c r="F13" i="99"/>
  <c r="C39" i="87"/>
  <c r="C113" i="87"/>
  <c r="F34" i="87"/>
  <c r="F108" i="87"/>
  <c r="D39" i="87"/>
  <c r="C54" i="100"/>
  <c r="E119" i="100"/>
  <c r="D24" i="98"/>
  <c r="E63" i="100"/>
  <c r="C46" i="100"/>
  <c r="F37" i="98"/>
  <c r="C34" i="87"/>
  <c r="C22" i="87"/>
  <c r="E77" i="100"/>
  <c r="E60" i="100"/>
  <c r="E13" i="99"/>
  <c r="F114" i="87"/>
  <c r="E99" i="87"/>
  <c r="C79" i="100"/>
  <c r="E73" i="100"/>
  <c r="C25" i="98"/>
  <c r="F16" i="99"/>
  <c r="C102" i="100"/>
  <c r="D132" i="100"/>
  <c r="D115" i="100"/>
  <c r="F11" i="99"/>
  <c r="E32" i="87"/>
  <c r="E101" i="87"/>
  <c r="E96" i="100"/>
  <c r="E38" i="87"/>
  <c r="E61" i="100"/>
  <c r="E44" i="100"/>
  <c r="F38" i="98"/>
  <c r="F98" i="87"/>
  <c r="C40" i="87"/>
  <c r="D27" i="100"/>
  <c r="C32" i="100"/>
  <c r="C45" i="98"/>
  <c r="D57" i="87"/>
  <c r="C49" i="87"/>
  <c r="E84" i="87"/>
  <c r="E55" i="100"/>
  <c r="C26" i="98"/>
  <c r="F14" i="98"/>
  <c r="C75" i="87"/>
  <c r="E13" i="100"/>
  <c r="C15" i="100"/>
  <c r="C12" i="98"/>
  <c r="D68" i="100"/>
  <c r="E86" i="100"/>
  <c r="E85" i="100"/>
  <c r="E49" i="98"/>
  <c r="E43" i="87"/>
  <c r="D35" i="87"/>
  <c r="E92" i="87"/>
  <c r="F92" i="87"/>
  <c r="D113" i="100"/>
  <c r="C20" i="99"/>
  <c r="F55" i="87"/>
  <c r="F79" i="100"/>
  <c r="F78" i="100"/>
  <c r="F42" i="98"/>
  <c r="F36" i="87"/>
  <c r="F21" i="87"/>
  <c r="D34" i="87"/>
  <c r="D19" i="87"/>
  <c r="E40" i="87"/>
  <c r="F26" i="100"/>
  <c r="D41" i="100"/>
  <c r="E105" i="87"/>
  <c r="E50" i="100"/>
  <c r="C53" i="100"/>
  <c r="C23" i="98"/>
  <c r="D77" i="87"/>
  <c r="C109" i="87"/>
  <c r="C68" i="100"/>
  <c r="C67" i="100"/>
  <c r="C31" i="98"/>
  <c r="F20" i="87"/>
  <c r="D89" i="100"/>
  <c r="E26" i="100"/>
  <c r="E17" i="99"/>
  <c r="D110" i="87"/>
  <c r="E103" i="87"/>
  <c r="F74" i="100"/>
  <c r="E118" i="100"/>
  <c r="E117" i="100"/>
  <c r="C38" i="98"/>
  <c r="E75" i="87"/>
  <c r="D67" i="87"/>
  <c r="C99" i="100"/>
  <c r="E104" i="87"/>
  <c r="E38" i="100"/>
  <c r="C51" i="100"/>
  <c r="C15" i="98"/>
  <c r="C105" i="87"/>
  <c r="F89" i="100"/>
  <c r="E44" i="87"/>
  <c r="C89" i="100"/>
  <c r="C21" i="100"/>
  <c r="F14" i="99"/>
  <c r="D30" i="87"/>
  <c r="C79" i="87"/>
  <c r="F113" i="87"/>
  <c r="C17" i="100"/>
  <c r="F20" i="100"/>
  <c r="F44" i="100"/>
  <c r="D14" i="99"/>
  <c r="D87" i="87"/>
  <c r="D29" i="99"/>
  <c r="E95" i="100"/>
  <c r="D37" i="100"/>
  <c r="C33" i="98"/>
  <c r="C107" i="87"/>
  <c r="E88" i="87"/>
  <c r="C20" i="100"/>
  <c r="F93" i="100"/>
  <c r="D38" i="98"/>
  <c r="C48" i="87"/>
  <c r="C106" i="87"/>
  <c r="F106" i="100"/>
  <c r="F46" i="98"/>
  <c r="F94" i="100"/>
  <c r="H4" i="71" l="1"/>
  <c r="H5" i="71"/>
  <c r="H8" i="71"/>
  <c r="H3" i="71"/>
  <c r="D4" i="87"/>
  <c r="E3" i="87"/>
  <c r="D5" i="99"/>
  <c r="C3" i="100"/>
  <c r="C3" i="99"/>
  <c r="E2" i="87"/>
  <c r="F3" i="87"/>
  <c r="C4" i="98"/>
  <c r="F2" i="99"/>
  <c r="F2" i="98"/>
  <c r="E3" i="98"/>
  <c r="D4" i="99"/>
  <c r="C2" i="100"/>
  <c r="D3" i="87"/>
  <c r="E5" i="100"/>
  <c r="F3" i="98"/>
  <c r="F4" i="100"/>
  <c r="F4" i="98"/>
  <c r="E2" i="99"/>
  <c r="E5" i="87"/>
  <c r="F5" i="87"/>
  <c r="F4" i="87"/>
  <c r="D5" i="98"/>
  <c r="F3" i="99"/>
  <c r="C3" i="87"/>
  <c r="F5" i="99"/>
  <c r="E2" i="100"/>
  <c r="D4" i="98"/>
  <c r="D2" i="100"/>
  <c r="C2" i="99"/>
  <c r="C3" i="98"/>
  <c r="C4" i="99"/>
  <c r="E4" i="99"/>
  <c r="C2" i="87"/>
  <c r="D3" i="99"/>
  <c r="E3" i="99"/>
  <c r="E3" i="100"/>
  <c r="C2" i="98"/>
  <c r="C5" i="99"/>
  <c r="D2" i="99"/>
  <c r="F4" i="99"/>
  <c r="F5" i="98"/>
  <c r="D2" i="98"/>
  <c r="E2" i="98"/>
  <c r="C4" i="100"/>
  <c r="F2" i="100"/>
  <c r="F2" i="87"/>
  <c r="D5" i="100"/>
  <c r="E5" i="99"/>
  <c r="E4" i="98"/>
  <c r="C5" i="100"/>
  <c r="D2" i="87"/>
  <c r="D3" i="100"/>
  <c r="D4" i="100"/>
  <c r="C4" i="87"/>
  <c r="E5" i="98"/>
  <c r="D5" i="87"/>
  <c r="F3" i="100"/>
  <c r="D3" i="98"/>
  <c r="E4" i="87"/>
  <c r="F5" i="100"/>
  <c r="C5" i="87"/>
  <c r="E4" i="100"/>
  <c r="C5" i="98"/>
  <c r="G4" i="71" l="1"/>
  <c r="J4" i="71"/>
  <c r="G5" i="71"/>
  <c r="J5" i="71"/>
  <c r="G6" i="71"/>
  <c r="J6" i="71"/>
  <c r="J7" i="71"/>
  <c r="G8" i="71"/>
  <c r="J8" i="71"/>
  <c r="J3" i="71"/>
  <c r="G3" i="71"/>
  <c r="L3" i="71" l="1"/>
  <c r="O3" i="71" s="1"/>
  <c r="H9" i="87" s="1"/>
  <c r="W13" i="7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H10" i="98" s="1"/>
  <c r="W77" i="71"/>
  <c r="G32" i="71"/>
  <c r="G64" i="71" l="1"/>
  <c r="L32" i="71"/>
  <c r="O32" i="71" s="1"/>
  <c r="K9" i="87" s="1"/>
  <c r="K9" i="100"/>
  <c r="K10" i="100"/>
  <c r="H10" i="100"/>
  <c r="H9" i="100"/>
  <c r="Y76" i="7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H10" i="99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34" i="71"/>
  <c r="H66" i="71" s="1"/>
  <c r="M66" i="71" s="1"/>
  <c r="P66" i="71" s="1"/>
  <c r="N10" i="99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H9" i="99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W8" i="71"/>
  <c r="J69" i="71"/>
  <c r="K8" i="71"/>
  <c r="J37" i="71"/>
  <c r="J11" i="71"/>
  <c r="G66" i="71"/>
  <c r="L66" i="71" s="1"/>
  <c r="O66" i="71" s="1"/>
  <c r="N9" i="99" s="1"/>
  <c r="L34" i="71"/>
  <c r="O34" i="71" s="1"/>
  <c r="K9" i="99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K7" i="71"/>
  <c r="W7" i="71" s="1"/>
  <c r="W46" i="71"/>
  <c r="Y46" i="71" s="1"/>
  <c r="J68" i="71"/>
  <c r="L7" i="71"/>
  <c r="O7" i="71" s="1"/>
  <c r="H67" i="100"/>
  <c r="K38" i="100"/>
  <c r="H128" i="100"/>
  <c r="H93" i="100"/>
  <c r="H14" i="100"/>
  <c r="H16" i="100"/>
  <c r="H29" i="99"/>
  <c r="K70" i="100"/>
  <c r="H20" i="99"/>
  <c r="H60" i="100"/>
  <c r="H133" i="100"/>
  <c r="H100" i="100"/>
  <c r="H39" i="100"/>
  <c r="H88" i="100"/>
  <c r="N19" i="99"/>
  <c r="K63" i="100"/>
  <c r="H114" i="100"/>
  <c r="H91" i="100"/>
  <c r="H50" i="100"/>
  <c r="H15" i="99"/>
  <c r="H115" i="100"/>
  <c r="H30" i="100"/>
  <c r="H17" i="99"/>
  <c r="H123" i="100"/>
  <c r="K109" i="100"/>
  <c r="H20" i="100"/>
  <c r="K100" i="100"/>
  <c r="N32" i="99"/>
  <c r="H110" i="100"/>
  <c r="H86" i="100"/>
  <c r="K132" i="100"/>
  <c r="K90" i="100"/>
  <c r="H116" i="100"/>
  <c r="H130" i="100"/>
  <c r="H56" i="100"/>
  <c r="H118" i="100"/>
  <c r="H101" i="100"/>
  <c r="H81" i="100"/>
  <c r="H109" i="100"/>
  <c r="H28" i="100"/>
  <c r="K76" i="100"/>
  <c r="H46" i="100"/>
  <c r="H106" i="100"/>
  <c r="H95" i="100"/>
  <c r="K121" i="100"/>
  <c r="H18" i="99"/>
  <c r="H108" i="100"/>
  <c r="H132" i="100"/>
  <c r="K25" i="100"/>
  <c r="K88" i="100"/>
  <c r="K93" i="100"/>
  <c r="N31" i="99"/>
  <c r="K24" i="100"/>
  <c r="H44" i="100"/>
  <c r="H13" i="100"/>
  <c r="H68" i="100"/>
  <c r="K20" i="100"/>
  <c r="H98" i="100"/>
  <c r="H42" i="100"/>
  <c r="K55" i="100"/>
  <c r="H82" i="100"/>
  <c r="K35" i="100"/>
  <c r="H21" i="100"/>
  <c r="H52" i="100"/>
  <c r="K89" i="100"/>
  <c r="K74" i="100"/>
  <c r="H61" i="100"/>
  <c r="H12" i="100"/>
  <c r="H83" i="100"/>
  <c r="H23" i="99"/>
  <c r="H31" i="99"/>
  <c r="H131" i="100"/>
  <c r="N14" i="99"/>
  <c r="K77" i="100"/>
  <c r="H72" i="100"/>
  <c r="H11" i="99"/>
  <c r="K37" i="100"/>
  <c r="H121" i="100"/>
  <c r="H51" i="100"/>
  <c r="N29" i="99"/>
  <c r="N27" i="99"/>
  <c r="H33" i="100"/>
  <c r="H14" i="99"/>
  <c r="K11" i="100"/>
  <c r="H97" i="100"/>
  <c r="H18" i="100"/>
  <c r="H54" i="100"/>
  <c r="H119" i="100"/>
  <c r="N25" i="99"/>
  <c r="K110" i="100"/>
  <c r="H17" i="100"/>
  <c r="K130" i="100"/>
  <c r="N26" i="99"/>
  <c r="H19" i="99"/>
  <c r="H15" i="100"/>
  <c r="K48" i="100"/>
  <c r="H22" i="100"/>
  <c r="H63" i="100"/>
  <c r="N16" i="99"/>
  <c r="H113" i="100"/>
  <c r="K68" i="100"/>
  <c r="K94" i="100"/>
  <c r="K92" i="100"/>
  <c r="K65" i="100"/>
  <c r="H70" i="100"/>
  <c r="H87" i="100"/>
  <c r="K124" i="100"/>
  <c r="H71" i="100"/>
  <c r="H53" i="100"/>
  <c r="K66" i="100"/>
  <c r="K98" i="100"/>
  <c r="H77" i="100"/>
  <c r="H45" i="100"/>
  <c r="H27" i="100"/>
  <c r="H125" i="100"/>
  <c r="H33" i="99"/>
  <c r="K64" i="100"/>
  <c r="H21" i="99"/>
  <c r="K14" i="100"/>
  <c r="H117" i="100"/>
  <c r="K125" i="100"/>
  <c r="N20" i="99"/>
  <c r="K75" i="100"/>
  <c r="K29" i="100"/>
  <c r="N18" i="99"/>
  <c r="H24" i="99"/>
  <c r="K26" i="100"/>
  <c r="K13" i="100"/>
  <c r="K105" i="100"/>
  <c r="K40" i="100"/>
  <c r="K116" i="100"/>
  <c r="N23" i="99"/>
  <c r="H134" i="100"/>
  <c r="K101" i="100"/>
  <c r="H37" i="100"/>
  <c r="N24" i="99"/>
  <c r="K87" i="100"/>
  <c r="H25" i="99"/>
  <c r="H96" i="100"/>
  <c r="N28" i="99"/>
  <c r="K119" i="100"/>
  <c r="H129" i="100"/>
  <c r="K117" i="100"/>
  <c r="H89" i="100"/>
  <c r="H90" i="100"/>
  <c r="K57" i="100"/>
  <c r="K133" i="100"/>
  <c r="N11" i="99"/>
  <c r="K59" i="100"/>
  <c r="N33" i="99"/>
  <c r="K96" i="100"/>
  <c r="K123" i="100"/>
  <c r="H22" i="99"/>
  <c r="K85" i="100"/>
  <c r="K102" i="100"/>
  <c r="K34" i="100"/>
  <c r="K45" i="100"/>
  <c r="K118" i="100"/>
  <c r="K18" i="100"/>
  <c r="N21" i="99"/>
  <c r="H85" i="100"/>
  <c r="H74" i="100"/>
  <c r="H32" i="99"/>
  <c r="K39" i="100"/>
  <c r="K72" i="100"/>
  <c r="K82" i="100"/>
  <c r="K23" i="100"/>
  <c r="H104" i="100"/>
  <c r="K16" i="100"/>
  <c r="H40" i="100"/>
  <c r="K86" i="100"/>
  <c r="H55" i="100"/>
  <c r="N15" i="99"/>
  <c r="N30" i="99"/>
  <c r="H49" i="100"/>
  <c r="K71" i="100"/>
  <c r="K69" i="100"/>
  <c r="K129" i="100"/>
  <c r="H107" i="100"/>
  <c r="K33" i="100"/>
  <c r="K53" i="100"/>
  <c r="K31" i="100"/>
  <c r="K106" i="100"/>
  <c r="K51" i="100"/>
  <c r="H28" i="99"/>
  <c r="K80" i="100"/>
  <c r="H12" i="99"/>
  <c r="K62" i="100"/>
  <c r="K128" i="100"/>
  <c r="H26" i="99"/>
  <c r="K52" i="100"/>
  <c r="H57" i="100"/>
  <c r="K60" i="100"/>
  <c r="H69" i="100"/>
  <c r="H73" i="100"/>
  <c r="H31" i="100"/>
  <c r="H62" i="100"/>
  <c r="H58" i="100"/>
  <c r="K104" i="100"/>
  <c r="H36" i="100"/>
  <c r="H120" i="100"/>
  <c r="K81" i="100"/>
  <c r="K107" i="100"/>
  <c r="K30" i="100"/>
  <c r="H75" i="100"/>
  <c r="K78" i="100"/>
  <c r="K36" i="100"/>
  <c r="H32" i="100"/>
  <c r="K73" i="100"/>
  <c r="H64" i="100"/>
  <c r="K91" i="100"/>
  <c r="N12" i="99"/>
  <c r="H23" i="100"/>
  <c r="K21" i="100"/>
  <c r="K61" i="100"/>
  <c r="K103" i="100"/>
  <c r="K47" i="100"/>
  <c r="H102" i="100"/>
  <c r="K43" i="100"/>
  <c r="H30" i="99"/>
  <c r="K122" i="100"/>
  <c r="H76" i="100"/>
  <c r="H80" i="100"/>
  <c r="H92" i="100"/>
  <c r="K58" i="100"/>
  <c r="K50" i="100"/>
  <c r="K120" i="100"/>
  <c r="K134" i="100"/>
  <c r="H29" i="100"/>
  <c r="K42" i="100"/>
  <c r="K95" i="100"/>
  <c r="K112" i="100"/>
  <c r="K46" i="100"/>
  <c r="H38" i="100"/>
  <c r="K83" i="100"/>
  <c r="K28" i="100"/>
  <c r="H79" i="100"/>
  <c r="K15" i="100"/>
  <c r="H78" i="100"/>
  <c r="K49" i="100"/>
  <c r="K19" i="100"/>
  <c r="H94" i="100"/>
  <c r="K108" i="100"/>
  <c r="H105" i="100"/>
  <c r="H19" i="100"/>
  <c r="N22" i="99"/>
  <c r="N17" i="99"/>
  <c r="H43" i="100"/>
  <c r="K126" i="100"/>
  <c r="K67" i="100"/>
  <c r="H66" i="100"/>
  <c r="K113" i="100"/>
  <c r="K115" i="100"/>
  <c r="N13" i="99"/>
  <c r="K27" i="100"/>
  <c r="H25" i="100"/>
  <c r="H59" i="100"/>
  <c r="K111" i="100"/>
  <c r="H84" i="100"/>
  <c r="H127" i="100"/>
  <c r="K79" i="100"/>
  <c r="H35" i="100"/>
  <c r="K84" i="100"/>
  <c r="H112" i="100"/>
  <c r="K12" i="100"/>
  <c r="K97" i="100"/>
  <c r="H99" i="100"/>
  <c r="K22" i="100"/>
  <c r="K17" i="100"/>
  <c r="H13" i="99"/>
  <c r="K44" i="100"/>
  <c r="H34" i="100"/>
  <c r="H41" i="100"/>
  <c r="H24" i="100"/>
  <c r="H26" i="100"/>
  <c r="K56" i="100"/>
  <c r="H126" i="100"/>
  <c r="K32" i="100"/>
  <c r="K41" i="100"/>
  <c r="H16" i="99"/>
  <c r="H103" i="100"/>
  <c r="H11" i="100"/>
  <c r="K99" i="100"/>
  <c r="K127" i="100"/>
  <c r="H65" i="100"/>
  <c r="H47" i="100"/>
  <c r="K54" i="100"/>
  <c r="H27" i="99"/>
  <c r="K131" i="100"/>
  <c r="H111" i="100"/>
  <c r="H48" i="100"/>
  <c r="H124" i="100"/>
  <c r="H122" i="100"/>
  <c r="K114" i="100"/>
  <c r="L64" i="71" l="1"/>
  <c r="O64" i="71" s="1"/>
  <c r="N9" i="87" s="1"/>
  <c r="L11" i="100"/>
  <c r="I32" i="99"/>
  <c r="J32" i="99" s="1"/>
  <c r="I17" i="99"/>
  <c r="J17" i="99" s="1"/>
  <c r="I12" i="99"/>
  <c r="J12" i="99" s="1"/>
  <c r="I26" i="99"/>
  <c r="J26" i="99" s="1"/>
  <c r="I23" i="99"/>
  <c r="J23" i="99" s="1"/>
  <c r="I31" i="99"/>
  <c r="J31" i="99" s="1"/>
  <c r="I18" i="99"/>
  <c r="J18" i="99" s="1"/>
  <c r="I13" i="99"/>
  <c r="J13" i="99" s="1"/>
  <c r="I25" i="99"/>
  <c r="J25" i="99" s="1"/>
  <c r="I30" i="99"/>
  <c r="J30" i="99" s="1"/>
  <c r="I19" i="99"/>
  <c r="J19" i="99" s="1"/>
  <c r="I14" i="99"/>
  <c r="J14" i="99" s="1"/>
  <c r="I24" i="99"/>
  <c r="J24" i="99" s="1"/>
  <c r="I29" i="99"/>
  <c r="J29" i="99" s="1"/>
  <c r="I20" i="99"/>
  <c r="J20" i="99" s="1"/>
  <c r="I15" i="99"/>
  <c r="J15" i="99" s="1"/>
  <c r="I28" i="99"/>
  <c r="J28" i="99" s="1"/>
  <c r="I21" i="99"/>
  <c r="J21" i="99" s="1"/>
  <c r="I33" i="99"/>
  <c r="J33" i="99" s="1"/>
  <c r="I11" i="99"/>
  <c r="I27" i="99"/>
  <c r="J27" i="99" s="1"/>
  <c r="I16" i="99"/>
  <c r="J16" i="99" s="1"/>
  <c r="I22" i="99"/>
  <c r="J22" i="99" s="1"/>
  <c r="I25" i="100"/>
  <c r="J25" i="100" s="1"/>
  <c r="I41" i="100"/>
  <c r="J41" i="100" s="1"/>
  <c r="I57" i="100"/>
  <c r="J57" i="100" s="1"/>
  <c r="I73" i="100"/>
  <c r="J73" i="100" s="1"/>
  <c r="I89" i="100"/>
  <c r="J89" i="100" s="1"/>
  <c r="I105" i="100"/>
  <c r="J105" i="100" s="1"/>
  <c r="I121" i="100"/>
  <c r="J121" i="100" s="1"/>
  <c r="I29" i="100"/>
  <c r="J29" i="100" s="1"/>
  <c r="I45" i="100"/>
  <c r="J45" i="100" s="1"/>
  <c r="I61" i="100"/>
  <c r="J61" i="100" s="1"/>
  <c r="I77" i="100"/>
  <c r="J77" i="100" s="1"/>
  <c r="I93" i="100"/>
  <c r="J93" i="100" s="1"/>
  <c r="I109" i="100"/>
  <c r="J109" i="100" s="1"/>
  <c r="I125" i="100"/>
  <c r="J125" i="100" s="1"/>
  <c r="I34" i="100"/>
  <c r="J34" i="100" s="1"/>
  <c r="I50" i="100"/>
  <c r="J50" i="100" s="1"/>
  <c r="I66" i="100"/>
  <c r="J66" i="100" s="1"/>
  <c r="I82" i="100"/>
  <c r="J82" i="100" s="1"/>
  <c r="I98" i="100"/>
  <c r="J98" i="100" s="1"/>
  <c r="I114" i="100"/>
  <c r="J114" i="100" s="1"/>
  <c r="I130" i="100"/>
  <c r="J130" i="100" s="1"/>
  <c r="I23" i="100"/>
  <c r="J23" i="100" s="1"/>
  <c r="I39" i="100"/>
  <c r="J39" i="100" s="1"/>
  <c r="I55" i="100"/>
  <c r="J55" i="100" s="1"/>
  <c r="I71" i="100"/>
  <c r="J71" i="100" s="1"/>
  <c r="I87" i="100"/>
  <c r="J87" i="100" s="1"/>
  <c r="I103" i="100"/>
  <c r="J103" i="100" s="1"/>
  <c r="I119" i="100"/>
  <c r="J119" i="100" s="1"/>
  <c r="I28" i="100"/>
  <c r="J28" i="100" s="1"/>
  <c r="I44" i="100"/>
  <c r="J44" i="100" s="1"/>
  <c r="I60" i="100"/>
  <c r="J60" i="100" s="1"/>
  <c r="I76" i="100"/>
  <c r="J76" i="100" s="1"/>
  <c r="I92" i="100"/>
  <c r="J92" i="100" s="1"/>
  <c r="I108" i="100"/>
  <c r="J108" i="100" s="1"/>
  <c r="I124" i="100"/>
  <c r="J124" i="100" s="1"/>
  <c r="I33" i="100"/>
  <c r="J33" i="100" s="1"/>
  <c r="I49" i="100"/>
  <c r="J49" i="100" s="1"/>
  <c r="I65" i="100"/>
  <c r="J65" i="100" s="1"/>
  <c r="I81" i="100"/>
  <c r="J81" i="100" s="1"/>
  <c r="I97" i="100"/>
  <c r="J97" i="100" s="1"/>
  <c r="I113" i="100"/>
  <c r="J113" i="100" s="1"/>
  <c r="I129" i="100"/>
  <c r="J129" i="100" s="1"/>
  <c r="I22" i="100"/>
  <c r="J22" i="100" s="1"/>
  <c r="I38" i="100"/>
  <c r="J38" i="100" s="1"/>
  <c r="I54" i="100"/>
  <c r="J54" i="100" s="1"/>
  <c r="I70" i="100"/>
  <c r="J70" i="100" s="1"/>
  <c r="I86" i="100"/>
  <c r="J86" i="100" s="1"/>
  <c r="I102" i="100"/>
  <c r="J102" i="100" s="1"/>
  <c r="I118" i="100"/>
  <c r="J118" i="100" s="1"/>
  <c r="I27" i="100"/>
  <c r="J27" i="100" s="1"/>
  <c r="I43" i="100"/>
  <c r="J43" i="100" s="1"/>
  <c r="I59" i="100"/>
  <c r="J59" i="100" s="1"/>
  <c r="I75" i="100"/>
  <c r="J75" i="100" s="1"/>
  <c r="I91" i="100"/>
  <c r="J91" i="100" s="1"/>
  <c r="I107" i="100"/>
  <c r="J107" i="100" s="1"/>
  <c r="I123" i="100"/>
  <c r="J123" i="100" s="1"/>
  <c r="I32" i="100"/>
  <c r="J32" i="100" s="1"/>
  <c r="I48" i="100"/>
  <c r="J48" i="100" s="1"/>
  <c r="I64" i="100"/>
  <c r="J64" i="100" s="1"/>
  <c r="I80" i="100"/>
  <c r="J80" i="100" s="1"/>
  <c r="I96" i="100"/>
  <c r="J96" i="100" s="1"/>
  <c r="I112" i="100"/>
  <c r="J112" i="100" s="1"/>
  <c r="I35" i="100"/>
  <c r="J35" i="100" s="1"/>
  <c r="I52" i="100"/>
  <c r="J52" i="100" s="1"/>
  <c r="I117" i="100"/>
  <c r="J117" i="100" s="1"/>
  <c r="I58" i="100"/>
  <c r="J58" i="100" s="1"/>
  <c r="I83" i="100"/>
  <c r="J83" i="100" s="1"/>
  <c r="I100" i="100"/>
  <c r="J100" i="100" s="1"/>
  <c r="I19" i="100"/>
  <c r="J19" i="100" s="1"/>
  <c r="I24" i="100"/>
  <c r="J24" i="100" s="1"/>
  <c r="I106" i="100"/>
  <c r="J106" i="100" s="1"/>
  <c r="I128" i="100"/>
  <c r="J128" i="100" s="1"/>
  <c r="I14" i="100"/>
  <c r="J14" i="100" s="1"/>
  <c r="I30" i="100"/>
  <c r="J30" i="100" s="1"/>
  <c r="I47" i="100"/>
  <c r="J47" i="100" s="1"/>
  <c r="I72" i="100"/>
  <c r="J72" i="100" s="1"/>
  <c r="I53" i="100"/>
  <c r="J53" i="100" s="1"/>
  <c r="I78" i="100"/>
  <c r="J78" i="100" s="1"/>
  <c r="I95" i="100"/>
  <c r="J95" i="100" s="1"/>
  <c r="I120" i="100"/>
  <c r="J120" i="100" s="1"/>
  <c r="I20" i="100"/>
  <c r="J20" i="100" s="1"/>
  <c r="I36" i="100"/>
  <c r="J36" i="100" s="1"/>
  <c r="I101" i="100"/>
  <c r="J101" i="100" s="1"/>
  <c r="I15" i="100"/>
  <c r="J15" i="100" s="1"/>
  <c r="I42" i="100"/>
  <c r="J42" i="100" s="1"/>
  <c r="I67" i="100"/>
  <c r="J67" i="100" s="1"/>
  <c r="I84" i="100"/>
  <c r="J84" i="100" s="1"/>
  <c r="I133" i="100"/>
  <c r="J133" i="100" s="1"/>
  <c r="I90" i="100"/>
  <c r="J90" i="100" s="1"/>
  <c r="I115" i="100"/>
  <c r="J115" i="100" s="1"/>
  <c r="I126" i="100"/>
  <c r="J126" i="100" s="1"/>
  <c r="I31" i="100"/>
  <c r="J31" i="100" s="1"/>
  <c r="I56" i="100"/>
  <c r="J56" i="100" s="1"/>
  <c r="I131" i="100"/>
  <c r="J131" i="100" s="1"/>
  <c r="I16" i="100"/>
  <c r="J16" i="100" s="1"/>
  <c r="I37" i="100"/>
  <c r="J37" i="100" s="1"/>
  <c r="I62" i="100"/>
  <c r="J62" i="100" s="1"/>
  <c r="I79" i="100"/>
  <c r="J79" i="100" s="1"/>
  <c r="I104" i="100"/>
  <c r="J104" i="100" s="1"/>
  <c r="I11" i="100"/>
  <c r="I85" i="100"/>
  <c r="J85" i="100" s="1"/>
  <c r="I110" i="100"/>
  <c r="J110" i="100" s="1"/>
  <c r="I26" i="100"/>
  <c r="J26" i="100" s="1"/>
  <c r="I51" i="100"/>
  <c r="J51" i="100" s="1"/>
  <c r="I68" i="100"/>
  <c r="J68" i="100" s="1"/>
  <c r="I17" i="100"/>
  <c r="J17" i="100" s="1"/>
  <c r="I74" i="100"/>
  <c r="J74" i="100" s="1"/>
  <c r="I99" i="100"/>
  <c r="J99" i="100" s="1"/>
  <c r="I116" i="100"/>
  <c r="J116" i="100" s="1"/>
  <c r="I12" i="100"/>
  <c r="J12" i="100" s="1"/>
  <c r="I88" i="100"/>
  <c r="J88" i="100" s="1"/>
  <c r="I132" i="100"/>
  <c r="J132" i="100" s="1"/>
  <c r="I46" i="100"/>
  <c r="J46" i="100" s="1"/>
  <c r="I122" i="100"/>
  <c r="J122" i="100" s="1"/>
  <c r="I134" i="100"/>
  <c r="J134" i="100" s="1"/>
  <c r="I63" i="100"/>
  <c r="J63" i="100" s="1"/>
  <c r="I94" i="100"/>
  <c r="J94" i="100" s="1"/>
  <c r="I21" i="100"/>
  <c r="J21" i="100" s="1"/>
  <c r="I13" i="100"/>
  <c r="J13" i="100" s="1"/>
  <c r="I111" i="100"/>
  <c r="J111" i="100" s="1"/>
  <c r="I127" i="100"/>
  <c r="J127" i="100" s="1"/>
  <c r="I18" i="100"/>
  <c r="J18" i="100" s="1"/>
  <c r="I40" i="100"/>
  <c r="J40" i="100" s="1"/>
  <c r="I69" i="100"/>
  <c r="J69" i="100" s="1"/>
  <c r="L26" i="100"/>
  <c r="M26" i="100" s="1"/>
  <c r="L42" i="100"/>
  <c r="M42" i="100" s="1"/>
  <c r="L58" i="100"/>
  <c r="M58" i="100" s="1"/>
  <c r="L74" i="100"/>
  <c r="M74" i="100" s="1"/>
  <c r="L90" i="100"/>
  <c r="M90" i="100" s="1"/>
  <c r="L106" i="100"/>
  <c r="M106" i="100" s="1"/>
  <c r="L122" i="100"/>
  <c r="M122" i="100" s="1"/>
  <c r="L30" i="100"/>
  <c r="M30" i="100" s="1"/>
  <c r="L46" i="100"/>
  <c r="M46" i="100" s="1"/>
  <c r="L62" i="100"/>
  <c r="M62" i="100" s="1"/>
  <c r="L78" i="100"/>
  <c r="M78" i="100" s="1"/>
  <c r="L94" i="100"/>
  <c r="M94" i="100" s="1"/>
  <c r="L110" i="100"/>
  <c r="M110" i="100" s="1"/>
  <c r="L126" i="100"/>
  <c r="M126" i="100" s="1"/>
  <c r="L35" i="100"/>
  <c r="M35" i="100" s="1"/>
  <c r="L51" i="100"/>
  <c r="M51" i="100" s="1"/>
  <c r="L67" i="100"/>
  <c r="M67" i="100" s="1"/>
  <c r="L83" i="100"/>
  <c r="M83" i="100" s="1"/>
  <c r="L99" i="100"/>
  <c r="M99" i="100" s="1"/>
  <c r="L115" i="100"/>
  <c r="M115" i="100" s="1"/>
  <c r="L131" i="100"/>
  <c r="M131" i="100" s="1"/>
  <c r="L24" i="100"/>
  <c r="M24" i="100" s="1"/>
  <c r="L40" i="100"/>
  <c r="M40" i="100" s="1"/>
  <c r="L56" i="100"/>
  <c r="M56" i="100" s="1"/>
  <c r="L72" i="100"/>
  <c r="M72" i="100" s="1"/>
  <c r="L88" i="100"/>
  <c r="M88" i="100" s="1"/>
  <c r="L104" i="100"/>
  <c r="M104" i="100" s="1"/>
  <c r="L120" i="100"/>
  <c r="M120" i="100" s="1"/>
  <c r="L29" i="100"/>
  <c r="M29" i="100" s="1"/>
  <c r="L45" i="100"/>
  <c r="M45" i="100" s="1"/>
  <c r="L61" i="100"/>
  <c r="M61" i="100" s="1"/>
  <c r="L77" i="100"/>
  <c r="M77" i="100" s="1"/>
  <c r="L93" i="100"/>
  <c r="M93" i="100" s="1"/>
  <c r="L109" i="100"/>
  <c r="M109" i="100" s="1"/>
  <c r="L125" i="100"/>
  <c r="M125" i="100" s="1"/>
  <c r="L34" i="100"/>
  <c r="M34" i="100" s="1"/>
  <c r="L50" i="100"/>
  <c r="M50" i="100" s="1"/>
  <c r="L66" i="100"/>
  <c r="M66" i="100" s="1"/>
  <c r="L82" i="100"/>
  <c r="M82" i="100" s="1"/>
  <c r="L98" i="100"/>
  <c r="M98" i="100" s="1"/>
  <c r="L114" i="100"/>
  <c r="M114" i="100" s="1"/>
  <c r="L130" i="100"/>
  <c r="M130" i="100" s="1"/>
  <c r="L23" i="100"/>
  <c r="M23" i="100" s="1"/>
  <c r="L39" i="100"/>
  <c r="M39" i="100" s="1"/>
  <c r="L55" i="100"/>
  <c r="M55" i="100" s="1"/>
  <c r="L71" i="100"/>
  <c r="M71" i="100" s="1"/>
  <c r="L87" i="100"/>
  <c r="M87" i="100" s="1"/>
  <c r="L103" i="100"/>
  <c r="M103" i="100" s="1"/>
  <c r="L119" i="100"/>
  <c r="M119" i="100" s="1"/>
  <c r="L28" i="100"/>
  <c r="M28" i="100" s="1"/>
  <c r="L44" i="100"/>
  <c r="M44" i="100" s="1"/>
  <c r="L60" i="100"/>
  <c r="M60" i="100" s="1"/>
  <c r="L76" i="100"/>
  <c r="M76" i="100" s="1"/>
  <c r="L92" i="100"/>
  <c r="M92" i="100" s="1"/>
  <c r="L108" i="100"/>
  <c r="M108" i="100" s="1"/>
  <c r="L124" i="100"/>
  <c r="M124" i="100" s="1"/>
  <c r="L33" i="100"/>
  <c r="M33" i="100" s="1"/>
  <c r="L49" i="100"/>
  <c r="M49" i="100" s="1"/>
  <c r="L65" i="100"/>
  <c r="M65" i="100" s="1"/>
  <c r="L81" i="100"/>
  <c r="M81" i="100" s="1"/>
  <c r="L97" i="100"/>
  <c r="M97" i="100" s="1"/>
  <c r="L113" i="100"/>
  <c r="M113" i="100" s="1"/>
  <c r="L38" i="100"/>
  <c r="M38" i="100" s="1"/>
  <c r="L63" i="100"/>
  <c r="M63" i="100" s="1"/>
  <c r="L80" i="100"/>
  <c r="M80" i="100" s="1"/>
  <c r="L105" i="100"/>
  <c r="M105" i="100" s="1"/>
  <c r="L132" i="100"/>
  <c r="M132" i="100" s="1"/>
  <c r="L21" i="100"/>
  <c r="M21" i="100" s="1"/>
  <c r="L86" i="100"/>
  <c r="M86" i="100" s="1"/>
  <c r="L111" i="100"/>
  <c r="M111" i="100" s="1"/>
  <c r="L20" i="100"/>
  <c r="M20" i="100" s="1"/>
  <c r="L27" i="100"/>
  <c r="M27" i="100" s="1"/>
  <c r="L52" i="100"/>
  <c r="M52" i="100" s="1"/>
  <c r="L69" i="100"/>
  <c r="M69" i="100" s="1"/>
  <c r="L134" i="100"/>
  <c r="M134" i="100" s="1"/>
  <c r="L15" i="100"/>
  <c r="M15" i="100" s="1"/>
  <c r="L75" i="100"/>
  <c r="M75" i="100" s="1"/>
  <c r="L100" i="100"/>
  <c r="M100" i="100" s="1"/>
  <c r="L117" i="100"/>
  <c r="M117" i="100" s="1"/>
  <c r="L41" i="100"/>
  <c r="M41" i="100" s="1"/>
  <c r="L123" i="100"/>
  <c r="M123" i="100" s="1"/>
  <c r="L22" i="100"/>
  <c r="M22" i="100" s="1"/>
  <c r="L47" i="100"/>
  <c r="M47" i="100" s="1"/>
  <c r="L64" i="100"/>
  <c r="M64" i="100" s="1"/>
  <c r="L89" i="100"/>
  <c r="M89" i="100" s="1"/>
  <c r="L128" i="100"/>
  <c r="M128" i="100" s="1"/>
  <c r="L16" i="100"/>
  <c r="M16" i="100" s="1"/>
  <c r="L70" i="100"/>
  <c r="M70" i="100" s="1"/>
  <c r="L95" i="100"/>
  <c r="M95" i="100" s="1"/>
  <c r="L112" i="100"/>
  <c r="M112" i="100" s="1"/>
  <c r="L36" i="100"/>
  <c r="M36" i="100" s="1"/>
  <c r="L53" i="100"/>
  <c r="M53" i="100" s="1"/>
  <c r="L118" i="100"/>
  <c r="M118" i="100" s="1"/>
  <c r="L59" i="100"/>
  <c r="M59" i="100" s="1"/>
  <c r="L84" i="100"/>
  <c r="M84" i="100" s="1"/>
  <c r="L101" i="100"/>
  <c r="M101" i="100" s="1"/>
  <c r="L17" i="100"/>
  <c r="M17" i="100" s="1"/>
  <c r="L25" i="100"/>
  <c r="M25" i="100" s="1"/>
  <c r="L107" i="100"/>
  <c r="M107" i="100" s="1"/>
  <c r="L133" i="100"/>
  <c r="M133" i="100" s="1"/>
  <c r="L12" i="100"/>
  <c r="M12" i="100" s="1"/>
  <c r="L31" i="100"/>
  <c r="M31" i="100" s="1"/>
  <c r="L48" i="100"/>
  <c r="M48" i="100" s="1"/>
  <c r="L73" i="100"/>
  <c r="M73" i="100" s="1"/>
  <c r="L129" i="100"/>
  <c r="M129" i="100" s="1"/>
  <c r="L54" i="100"/>
  <c r="M54" i="100" s="1"/>
  <c r="L79" i="100"/>
  <c r="M79" i="100" s="1"/>
  <c r="L96" i="100"/>
  <c r="M96" i="100" s="1"/>
  <c r="L121" i="100"/>
  <c r="M121" i="100" s="1"/>
  <c r="L18" i="100"/>
  <c r="M18" i="100" s="1"/>
  <c r="L37" i="100"/>
  <c r="M37" i="100" s="1"/>
  <c r="L102" i="100"/>
  <c r="M102" i="100" s="1"/>
  <c r="L13" i="100"/>
  <c r="M13" i="100" s="1"/>
  <c r="L57" i="100"/>
  <c r="M57" i="100" s="1"/>
  <c r="L91" i="100"/>
  <c r="M91" i="100" s="1"/>
  <c r="L32" i="100"/>
  <c r="M32" i="100" s="1"/>
  <c r="L14" i="100"/>
  <c r="M14" i="100" s="1"/>
  <c r="L19" i="100"/>
  <c r="M19" i="100" s="1"/>
  <c r="L68" i="100"/>
  <c r="M68" i="100" s="1"/>
  <c r="L127" i="100"/>
  <c r="M127" i="100" s="1"/>
  <c r="L85" i="100"/>
  <c r="M85" i="100" s="1"/>
  <c r="L116" i="100"/>
  <c r="M116" i="100" s="1"/>
  <c r="L43" i="100"/>
  <c r="M43" i="100" s="1"/>
  <c r="O19" i="99"/>
  <c r="P19" i="99" s="1"/>
  <c r="O14" i="99"/>
  <c r="P14" i="99" s="1"/>
  <c r="O28" i="99"/>
  <c r="P28" i="99" s="1"/>
  <c r="O33" i="99"/>
  <c r="P33" i="99" s="1"/>
  <c r="O20" i="99"/>
  <c r="P20" i="99" s="1"/>
  <c r="O15" i="99"/>
  <c r="P15" i="99" s="1"/>
  <c r="O27" i="99"/>
  <c r="P27" i="99" s="1"/>
  <c r="O32" i="99"/>
  <c r="P32" i="99" s="1"/>
  <c r="O21" i="99"/>
  <c r="P21" i="99" s="1"/>
  <c r="O16" i="99"/>
  <c r="P16" i="99" s="1"/>
  <c r="O26" i="99"/>
  <c r="P26" i="99" s="1"/>
  <c r="O11" i="99"/>
  <c r="O31" i="99"/>
  <c r="P31" i="99" s="1"/>
  <c r="O22" i="99"/>
  <c r="P22" i="99" s="1"/>
  <c r="O17" i="99"/>
  <c r="P17" i="99" s="1"/>
  <c r="O25" i="99"/>
  <c r="P25" i="99" s="1"/>
  <c r="O12" i="99"/>
  <c r="P12" i="99" s="1"/>
  <c r="O30" i="99"/>
  <c r="P30" i="99" s="1"/>
  <c r="O23" i="99"/>
  <c r="P23" i="99" s="1"/>
  <c r="O29" i="99"/>
  <c r="P29" i="99" s="1"/>
  <c r="O13" i="99"/>
  <c r="P13" i="99" s="1"/>
  <c r="O24" i="99"/>
  <c r="P24" i="99" s="1"/>
  <c r="O18" i="99"/>
  <c r="P18" i="99" s="1"/>
  <c r="Q4" i="71"/>
  <c r="R4" i="71" s="1"/>
  <c r="H9" i="98"/>
  <c r="Q3" i="71"/>
  <c r="R3" i="71" s="1"/>
  <c r="H10" i="87"/>
  <c r="N9" i="100"/>
  <c r="Q7" i="71"/>
  <c r="R7" i="71" s="1"/>
  <c r="R6" i="7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AD78" i="71"/>
  <c r="AH45" i="71"/>
  <c r="M68" i="71"/>
  <c r="P68" i="71" s="1"/>
  <c r="K33" i="71"/>
  <c r="AC25" i="71"/>
  <c r="AA25" i="71"/>
  <c r="AE25" i="71" s="1"/>
  <c r="G65" i="71"/>
  <c r="L65" i="71" s="1"/>
  <c r="O65" i="71" s="1"/>
  <c r="N9" i="98" s="1"/>
  <c r="L33" i="71"/>
  <c r="O33" i="71" s="1"/>
  <c r="K9" i="98" s="1"/>
  <c r="M37" i="71"/>
  <c r="P37" i="71" s="1"/>
  <c r="H69" i="71"/>
  <c r="Q37" i="71"/>
  <c r="R37" i="71" s="1"/>
  <c r="M32" i="71"/>
  <c r="P32" i="71" s="1"/>
  <c r="H64" i="71"/>
  <c r="M64" i="71" s="1"/>
  <c r="P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AA46" i="71"/>
  <c r="AE46" i="71" s="1"/>
  <c r="AC46" i="71"/>
  <c r="AG46" i="71" s="1"/>
  <c r="L36" i="71"/>
  <c r="O36" i="71" s="1"/>
  <c r="G68" i="71"/>
  <c r="L68" i="71" s="1"/>
  <c r="O68" i="71" s="1"/>
  <c r="K36" i="71"/>
  <c r="K34" i="71"/>
  <c r="AH78" i="71"/>
  <c r="AA22" i="71"/>
  <c r="AE22" i="71" s="1"/>
  <c r="AC22" i="71"/>
  <c r="H65" i="71"/>
  <c r="M65" i="71" s="1"/>
  <c r="P65" i="71" s="1"/>
  <c r="N10" i="98" s="1"/>
  <c r="M33" i="71"/>
  <c r="P33" i="71" s="1"/>
  <c r="K10" i="98" s="1"/>
  <c r="K66" i="71"/>
  <c r="K32" i="71"/>
  <c r="K35" i="71"/>
  <c r="Q66" i="71"/>
  <c r="R66" i="71" s="1"/>
  <c r="AG80" i="71"/>
  <c r="K37" i="71"/>
  <c r="AD22" i="71"/>
  <c r="AB22" i="71"/>
  <c r="AF22" i="71" s="1"/>
  <c r="H11" i="98"/>
  <c r="K17" i="98"/>
  <c r="H18" i="87"/>
  <c r="H23" i="87"/>
  <c r="H16" i="87"/>
  <c r="H49" i="87"/>
  <c r="H48" i="98"/>
  <c r="H47" i="87"/>
  <c r="H24" i="87"/>
  <c r="K30" i="98"/>
  <c r="H92" i="87"/>
  <c r="H29" i="98"/>
  <c r="H42" i="87"/>
  <c r="N42" i="98"/>
  <c r="H32" i="98"/>
  <c r="H61" i="87"/>
  <c r="H12" i="98"/>
  <c r="H35" i="98"/>
  <c r="H105" i="87"/>
  <c r="H74" i="87"/>
  <c r="N46" i="98"/>
  <c r="H15" i="87"/>
  <c r="H107" i="87"/>
  <c r="H22" i="98"/>
  <c r="H67" i="87"/>
  <c r="H85" i="87"/>
  <c r="H55" i="87"/>
  <c r="N13" i="98"/>
  <c r="H88" i="87"/>
  <c r="H23" i="98"/>
  <c r="H95" i="87"/>
  <c r="H40" i="98"/>
  <c r="N26" i="98"/>
  <c r="O7" i="99"/>
  <c r="H14" i="87"/>
  <c r="N31" i="98"/>
  <c r="H106" i="87"/>
  <c r="H35" i="87"/>
  <c r="N14" i="98"/>
  <c r="H77" i="87"/>
  <c r="H39" i="87"/>
  <c r="H82" i="87"/>
  <c r="H33" i="98"/>
  <c r="H80" i="87"/>
  <c r="N47" i="98"/>
  <c r="N41" i="98"/>
  <c r="H52" i="87"/>
  <c r="H83" i="87"/>
  <c r="H46" i="98"/>
  <c r="I7" i="99"/>
  <c r="H41" i="87"/>
  <c r="N21" i="98"/>
  <c r="K11" i="98"/>
  <c r="H56" i="87"/>
  <c r="H66" i="87"/>
  <c r="K31" i="98"/>
  <c r="H34" i="87"/>
  <c r="H17" i="87"/>
  <c r="H30" i="87"/>
  <c r="H38" i="98"/>
  <c r="N27" i="98"/>
  <c r="N23" i="98"/>
  <c r="K36" i="98"/>
  <c r="K44" i="98"/>
  <c r="H22" i="87"/>
  <c r="H15" i="98"/>
  <c r="I7" i="100"/>
  <c r="K16" i="98"/>
  <c r="H43" i="87"/>
  <c r="N45" i="98"/>
  <c r="H28" i="87"/>
  <c r="N24" i="98"/>
  <c r="N28" i="98"/>
  <c r="K18" i="98"/>
  <c r="H13" i="98"/>
  <c r="H110" i="87"/>
  <c r="H109" i="87"/>
  <c r="K46" i="98"/>
  <c r="N16" i="98"/>
  <c r="H69" i="87"/>
  <c r="H86" i="87"/>
  <c r="K38" i="98"/>
  <c r="H84" i="87"/>
  <c r="K28" i="98"/>
  <c r="L7" i="100"/>
  <c r="K35" i="98"/>
  <c r="H72" i="87"/>
  <c r="H27" i="87"/>
  <c r="H47" i="98"/>
  <c r="H51" i="87"/>
  <c r="H75" i="87"/>
  <c r="H25" i="98"/>
  <c r="K26" i="98"/>
  <c r="N29" i="98"/>
  <c r="H33" i="87"/>
  <c r="H65" i="87"/>
  <c r="N35" i="98"/>
  <c r="K45" i="98"/>
  <c r="H62" i="87"/>
  <c r="H78" i="87"/>
  <c r="H108" i="87"/>
  <c r="N15" i="98"/>
  <c r="H20" i="98"/>
  <c r="H99" i="87"/>
  <c r="H45" i="98"/>
  <c r="H42" i="98"/>
  <c r="H18" i="98"/>
  <c r="N11" i="98"/>
  <c r="K20" i="98"/>
  <c r="N39" i="98"/>
  <c r="K29" i="98"/>
  <c r="K25" i="98"/>
  <c r="H40" i="87"/>
  <c r="H89" i="87"/>
  <c r="H48" i="87"/>
  <c r="H43" i="98"/>
  <c r="N30" i="98"/>
  <c r="N20" i="98"/>
  <c r="H31" i="87"/>
  <c r="K21" i="98"/>
  <c r="K14" i="98"/>
  <c r="H60" i="87"/>
  <c r="H76" i="87"/>
  <c r="H26" i="87"/>
  <c r="N32" i="98"/>
  <c r="H53" i="87"/>
  <c r="H90" i="87"/>
  <c r="H103" i="87"/>
  <c r="H11" i="87"/>
  <c r="H38" i="87"/>
  <c r="H36" i="98"/>
  <c r="H32" i="87"/>
  <c r="H104" i="87"/>
  <c r="K39" i="98"/>
  <c r="H49" i="98"/>
  <c r="N25" i="98"/>
  <c r="H28" i="98"/>
  <c r="N44" i="98"/>
  <c r="H70" i="87"/>
  <c r="N38" i="98"/>
  <c r="K13" i="98"/>
  <c r="H44" i="98"/>
  <c r="K47" i="98"/>
  <c r="K23" i="98"/>
  <c r="H45" i="87"/>
  <c r="H14" i="98"/>
  <c r="K40" i="98"/>
  <c r="H97" i="87"/>
  <c r="H113" i="87"/>
  <c r="H111" i="87"/>
  <c r="K27" i="98"/>
  <c r="H37" i="87"/>
  <c r="H19" i="98"/>
  <c r="H100" i="87"/>
  <c r="H46" i="87"/>
  <c r="N43" i="98"/>
  <c r="N34" i="98"/>
  <c r="H37" i="98"/>
  <c r="K34" i="98"/>
  <c r="H44" i="87"/>
  <c r="H59" i="87"/>
  <c r="N18" i="98"/>
  <c r="K49" i="98"/>
  <c r="K48" i="98"/>
  <c r="K32" i="98"/>
  <c r="K33" i="98"/>
  <c r="H98" i="87"/>
  <c r="H24" i="98"/>
  <c r="H16" i="98"/>
  <c r="H63" i="87"/>
  <c r="H79" i="87"/>
  <c r="H68" i="87"/>
  <c r="K12" i="98"/>
  <c r="K41" i="98"/>
  <c r="N36" i="98"/>
  <c r="H19" i="87"/>
  <c r="H73" i="87"/>
  <c r="N49" i="98"/>
  <c r="H41" i="98"/>
  <c r="H34" i="98"/>
  <c r="K42" i="98"/>
  <c r="H26" i="98"/>
  <c r="H64" i="87"/>
  <c r="H21" i="98"/>
  <c r="H17" i="98"/>
  <c r="H20" i="87"/>
  <c r="H36" i="87"/>
  <c r="H91" i="87"/>
  <c r="H29" i="87"/>
  <c r="N40" i="98"/>
  <c r="H54" i="87"/>
  <c r="H101" i="87"/>
  <c r="N37" i="98"/>
  <c r="N12" i="98"/>
  <c r="H96" i="87"/>
  <c r="H112" i="87"/>
  <c r="N17" i="98"/>
  <c r="H58" i="87"/>
  <c r="N22" i="98"/>
  <c r="N33" i="98"/>
  <c r="H27" i="98"/>
  <c r="K19" i="98"/>
  <c r="K22" i="98"/>
  <c r="H102" i="87"/>
  <c r="H71" i="87"/>
  <c r="H50" i="87"/>
  <c r="H12" i="87"/>
  <c r="K24" i="98"/>
  <c r="H81" i="87"/>
  <c r="H31" i="98"/>
  <c r="K15" i="98"/>
  <c r="H94" i="87"/>
  <c r="K37" i="98"/>
  <c r="H21" i="87"/>
  <c r="N48" i="98"/>
  <c r="H30" i="98"/>
  <c r="H25" i="87"/>
  <c r="K43" i="98"/>
  <c r="H87" i="87"/>
  <c r="H13" i="87"/>
  <c r="H114" i="87"/>
  <c r="H57" i="87"/>
  <c r="H39" i="98"/>
  <c r="H93" i="87"/>
  <c r="N19" i="98"/>
  <c r="O47" i="98" l="1"/>
  <c r="P47" i="98" s="1"/>
  <c r="Q36" i="71"/>
  <c r="S36" i="71" s="1"/>
  <c r="I92" i="87"/>
  <c r="J92" i="87" s="1"/>
  <c r="I108" i="87"/>
  <c r="J108" i="87" s="1"/>
  <c r="I89" i="87"/>
  <c r="J89" i="87" s="1"/>
  <c r="I73" i="87"/>
  <c r="J73" i="87" s="1"/>
  <c r="I57" i="87"/>
  <c r="J57" i="87" s="1"/>
  <c r="I97" i="87"/>
  <c r="J97" i="87" s="1"/>
  <c r="I113" i="87"/>
  <c r="J113" i="87" s="1"/>
  <c r="I84" i="87"/>
  <c r="J84" i="87" s="1"/>
  <c r="I102" i="87"/>
  <c r="J102" i="87" s="1"/>
  <c r="I79" i="87"/>
  <c r="J79" i="87" s="1"/>
  <c r="I91" i="87"/>
  <c r="J91" i="87" s="1"/>
  <c r="I107" i="87"/>
  <c r="J107" i="87" s="1"/>
  <c r="I90" i="87"/>
  <c r="J90" i="87" s="1"/>
  <c r="I96" i="87"/>
  <c r="J96" i="87" s="1"/>
  <c r="I101" i="87"/>
  <c r="J101" i="87" s="1"/>
  <c r="I80" i="87"/>
  <c r="J80" i="87" s="1"/>
  <c r="I64" i="87"/>
  <c r="J64" i="87" s="1"/>
  <c r="I48" i="87"/>
  <c r="J48" i="87" s="1"/>
  <c r="I106" i="87"/>
  <c r="J106" i="87" s="1"/>
  <c r="I75" i="87"/>
  <c r="J75" i="87" s="1"/>
  <c r="I59" i="87"/>
  <c r="J59" i="87" s="1"/>
  <c r="I43" i="87"/>
  <c r="J43" i="87" s="1"/>
  <c r="I95" i="87"/>
  <c r="J95" i="87" s="1"/>
  <c r="I111" i="87"/>
  <c r="J111" i="87" s="1"/>
  <c r="I86" i="87"/>
  <c r="J86" i="87" s="1"/>
  <c r="I70" i="87"/>
  <c r="J70" i="87" s="1"/>
  <c r="I54" i="87"/>
  <c r="J54" i="87" s="1"/>
  <c r="I100" i="87"/>
  <c r="J100" i="87" s="1"/>
  <c r="I81" i="87"/>
  <c r="J81" i="87" s="1"/>
  <c r="I65" i="87"/>
  <c r="J65" i="87" s="1"/>
  <c r="I49" i="87"/>
  <c r="J49" i="87" s="1"/>
  <c r="I105" i="87"/>
  <c r="J105" i="87" s="1"/>
  <c r="I76" i="87"/>
  <c r="J76" i="87" s="1"/>
  <c r="I60" i="87"/>
  <c r="J60" i="87" s="1"/>
  <c r="I44" i="87"/>
  <c r="J44" i="87" s="1"/>
  <c r="I94" i="87"/>
  <c r="J94" i="87" s="1"/>
  <c r="I110" i="87"/>
  <c r="J110" i="87" s="1"/>
  <c r="I87" i="87"/>
  <c r="J87" i="87" s="1"/>
  <c r="I99" i="87"/>
  <c r="J99" i="87" s="1"/>
  <c r="I82" i="87"/>
  <c r="J82" i="87" s="1"/>
  <c r="I66" i="87"/>
  <c r="J66" i="87" s="1"/>
  <c r="I50" i="87"/>
  <c r="J50" i="87" s="1"/>
  <c r="I34" i="87"/>
  <c r="J34" i="87" s="1"/>
  <c r="I104" i="87"/>
  <c r="J104" i="87" s="1"/>
  <c r="I77" i="87"/>
  <c r="J77" i="87" s="1"/>
  <c r="I61" i="87"/>
  <c r="J61" i="87" s="1"/>
  <c r="I45" i="87"/>
  <c r="J45" i="87" s="1"/>
  <c r="I83" i="87"/>
  <c r="J83" i="87" s="1"/>
  <c r="I58" i="87"/>
  <c r="J58" i="87" s="1"/>
  <c r="I23" i="87"/>
  <c r="J23" i="87" s="1"/>
  <c r="I78" i="87"/>
  <c r="J78" i="87" s="1"/>
  <c r="I74" i="87"/>
  <c r="J74" i="87" s="1"/>
  <c r="I53" i="87"/>
  <c r="J53" i="87" s="1"/>
  <c r="I42" i="87"/>
  <c r="J42" i="87" s="1"/>
  <c r="I40" i="87"/>
  <c r="J40" i="87" s="1"/>
  <c r="I33" i="87"/>
  <c r="J33" i="87" s="1"/>
  <c r="I18" i="87"/>
  <c r="J18" i="87" s="1"/>
  <c r="I103" i="87"/>
  <c r="J103" i="87" s="1"/>
  <c r="I109" i="87"/>
  <c r="J109" i="87" s="1"/>
  <c r="I55" i="87"/>
  <c r="J55" i="87" s="1"/>
  <c r="I46" i="87"/>
  <c r="J46" i="87" s="1"/>
  <c r="I29" i="87"/>
  <c r="J29" i="87" s="1"/>
  <c r="I13" i="87"/>
  <c r="J13" i="87" s="1"/>
  <c r="I114" i="87"/>
  <c r="J114" i="87" s="1"/>
  <c r="I24" i="87"/>
  <c r="J24" i="87" s="1"/>
  <c r="I67" i="87"/>
  <c r="J67" i="87" s="1"/>
  <c r="I38" i="87"/>
  <c r="J38" i="87" s="1"/>
  <c r="I19" i="87"/>
  <c r="J19" i="87" s="1"/>
  <c r="I98" i="87"/>
  <c r="J98" i="87" s="1"/>
  <c r="I62" i="87"/>
  <c r="J62" i="87" s="1"/>
  <c r="I30" i="87"/>
  <c r="J30" i="87" s="1"/>
  <c r="I14" i="87"/>
  <c r="J14" i="87" s="1"/>
  <c r="I52" i="87"/>
  <c r="J52" i="87" s="1"/>
  <c r="I36" i="87"/>
  <c r="J36" i="87" s="1"/>
  <c r="I25" i="87"/>
  <c r="J25" i="87" s="1"/>
  <c r="I20" i="87"/>
  <c r="J20" i="87" s="1"/>
  <c r="I93" i="87"/>
  <c r="J93" i="87" s="1"/>
  <c r="I72" i="87"/>
  <c r="J72" i="87" s="1"/>
  <c r="I31" i="87"/>
  <c r="J31" i="87" s="1"/>
  <c r="I15" i="87"/>
  <c r="J15" i="87" s="1"/>
  <c r="I41" i="87"/>
  <c r="J41" i="87" s="1"/>
  <c r="I26" i="87"/>
  <c r="J26" i="87" s="1"/>
  <c r="I85" i="87"/>
  <c r="J85" i="87" s="1"/>
  <c r="I69" i="87"/>
  <c r="J69" i="87" s="1"/>
  <c r="I21" i="87"/>
  <c r="J21" i="87" s="1"/>
  <c r="I56" i="87"/>
  <c r="J56" i="87" s="1"/>
  <c r="I47" i="87"/>
  <c r="J47" i="87" s="1"/>
  <c r="I39" i="87"/>
  <c r="J39" i="87" s="1"/>
  <c r="I16" i="87"/>
  <c r="J16" i="87" s="1"/>
  <c r="I32" i="87"/>
  <c r="J32" i="87" s="1"/>
  <c r="I27" i="87"/>
  <c r="J27" i="87" s="1"/>
  <c r="I11" i="87"/>
  <c r="I35" i="87"/>
  <c r="J35" i="87" s="1"/>
  <c r="I112" i="87"/>
  <c r="J112" i="87" s="1"/>
  <c r="I71" i="87"/>
  <c r="J71" i="87" s="1"/>
  <c r="I51" i="87"/>
  <c r="J51" i="87" s="1"/>
  <c r="I22" i="87"/>
  <c r="J22" i="87" s="1"/>
  <c r="I28" i="87"/>
  <c r="J28" i="87" s="1"/>
  <c r="I88" i="87"/>
  <c r="J88" i="87" s="1"/>
  <c r="I17" i="87"/>
  <c r="J17" i="87" s="1"/>
  <c r="I37" i="87"/>
  <c r="J37" i="87" s="1"/>
  <c r="I12" i="87"/>
  <c r="J12" i="87" s="1"/>
  <c r="I68" i="87"/>
  <c r="J68" i="87" s="1"/>
  <c r="I63" i="87"/>
  <c r="J63" i="87" s="1"/>
  <c r="O20" i="98"/>
  <c r="P20" i="98" s="1"/>
  <c r="O36" i="98"/>
  <c r="P36" i="98" s="1"/>
  <c r="O25" i="98"/>
  <c r="P25" i="98" s="1"/>
  <c r="O41" i="98"/>
  <c r="P41" i="98" s="1"/>
  <c r="O30" i="98"/>
  <c r="P30" i="98" s="1"/>
  <c r="O46" i="98"/>
  <c r="P46" i="98" s="1"/>
  <c r="O19" i="98"/>
  <c r="P19" i="98" s="1"/>
  <c r="O35" i="98"/>
  <c r="P35" i="98" s="1"/>
  <c r="O24" i="98"/>
  <c r="P24" i="98" s="1"/>
  <c r="O40" i="98"/>
  <c r="P40" i="98" s="1"/>
  <c r="O29" i="98"/>
  <c r="P29" i="98" s="1"/>
  <c r="O28" i="98"/>
  <c r="P28" i="98" s="1"/>
  <c r="O44" i="98"/>
  <c r="P44" i="98" s="1"/>
  <c r="O22" i="98"/>
  <c r="P22" i="98" s="1"/>
  <c r="O38" i="98"/>
  <c r="P38" i="98" s="1"/>
  <c r="O27" i="98"/>
  <c r="P27" i="98" s="1"/>
  <c r="O32" i="98"/>
  <c r="P32" i="98" s="1"/>
  <c r="O34" i="98"/>
  <c r="P34" i="98" s="1"/>
  <c r="O48" i="98"/>
  <c r="P48" i="98" s="1"/>
  <c r="O17" i="98"/>
  <c r="P17" i="98" s="1"/>
  <c r="O12" i="98"/>
  <c r="P12" i="98" s="1"/>
  <c r="O43" i="98"/>
  <c r="P43" i="98" s="1"/>
  <c r="O45" i="98"/>
  <c r="P45" i="98" s="1"/>
  <c r="O18" i="98"/>
  <c r="P18" i="98" s="1"/>
  <c r="O21" i="98"/>
  <c r="P21" i="98" s="1"/>
  <c r="O13" i="98"/>
  <c r="P13" i="98" s="1"/>
  <c r="O39" i="98"/>
  <c r="P39" i="98" s="1"/>
  <c r="O37" i="98"/>
  <c r="P37" i="98" s="1"/>
  <c r="O14" i="98"/>
  <c r="P14" i="98" s="1"/>
  <c r="O26" i="98"/>
  <c r="P26" i="98" s="1"/>
  <c r="O33" i="98"/>
  <c r="P33" i="98" s="1"/>
  <c r="O15" i="98"/>
  <c r="P15" i="98" s="1"/>
  <c r="O49" i="98"/>
  <c r="P49" i="98" s="1"/>
  <c r="O42" i="98"/>
  <c r="P42" i="98" s="1"/>
  <c r="O16" i="98"/>
  <c r="P16" i="98" s="1"/>
  <c r="O23" i="98"/>
  <c r="P23" i="98" s="1"/>
  <c r="O31" i="98"/>
  <c r="P31" i="98" s="1"/>
  <c r="O11" i="98"/>
  <c r="I24" i="98"/>
  <c r="J24" i="98" s="1"/>
  <c r="I14" i="98"/>
  <c r="J14" i="98" s="1"/>
  <c r="I43" i="98"/>
  <c r="J43" i="98" s="1"/>
  <c r="I48" i="98"/>
  <c r="J48" i="98" s="1"/>
  <c r="I31" i="98"/>
  <c r="J31" i="98" s="1"/>
  <c r="I19" i="98"/>
  <c r="J19" i="98" s="1"/>
  <c r="I13" i="98"/>
  <c r="J13" i="98" s="1"/>
  <c r="I40" i="98"/>
  <c r="J40" i="98" s="1"/>
  <c r="I18" i="98"/>
  <c r="J18" i="98" s="1"/>
  <c r="I46" i="98"/>
  <c r="J46" i="98" s="1"/>
  <c r="I12" i="98"/>
  <c r="J12" i="98" s="1"/>
  <c r="I17" i="98"/>
  <c r="J17" i="98" s="1"/>
  <c r="I49" i="98"/>
  <c r="J49" i="98" s="1"/>
  <c r="I35" i="98"/>
  <c r="J35" i="98" s="1"/>
  <c r="I11" i="98"/>
  <c r="I29" i="98"/>
  <c r="J29" i="98" s="1"/>
  <c r="I16" i="98"/>
  <c r="J16" i="98" s="1"/>
  <c r="I37" i="98"/>
  <c r="J37" i="98" s="1"/>
  <c r="I21" i="98"/>
  <c r="J21" i="98" s="1"/>
  <c r="I47" i="98"/>
  <c r="J47" i="98" s="1"/>
  <c r="I32" i="98"/>
  <c r="J32" i="98" s="1"/>
  <c r="I15" i="98"/>
  <c r="J15" i="98" s="1"/>
  <c r="I45" i="98"/>
  <c r="J45" i="98" s="1"/>
  <c r="I41" i="98"/>
  <c r="J41" i="98" s="1"/>
  <c r="I30" i="98"/>
  <c r="J30" i="98" s="1"/>
  <c r="I25" i="98"/>
  <c r="J25" i="98" s="1"/>
  <c r="I36" i="98"/>
  <c r="J36" i="98" s="1"/>
  <c r="I20" i="98"/>
  <c r="J20" i="98" s="1"/>
  <c r="I42" i="98"/>
  <c r="J42" i="98" s="1"/>
  <c r="I26" i="98"/>
  <c r="J26" i="98" s="1"/>
  <c r="I27" i="98"/>
  <c r="J27" i="98" s="1"/>
  <c r="I38" i="98"/>
  <c r="J38" i="98" s="1"/>
  <c r="I22" i="98"/>
  <c r="J22" i="98" s="1"/>
  <c r="I33" i="98"/>
  <c r="J33" i="98" s="1"/>
  <c r="I44" i="98"/>
  <c r="J44" i="98" s="1"/>
  <c r="I28" i="98"/>
  <c r="J28" i="98" s="1"/>
  <c r="I39" i="98"/>
  <c r="J39" i="98" s="1"/>
  <c r="I23" i="98"/>
  <c r="J23" i="98" s="1"/>
  <c r="I34" i="98"/>
  <c r="J34" i="98" s="1"/>
  <c r="L19" i="98"/>
  <c r="M19" i="98" s="1"/>
  <c r="L35" i="98"/>
  <c r="M35" i="98" s="1"/>
  <c r="L24" i="98"/>
  <c r="M24" i="98" s="1"/>
  <c r="L40" i="98"/>
  <c r="M40" i="98" s="1"/>
  <c r="L29" i="98"/>
  <c r="M29" i="98" s="1"/>
  <c r="L45" i="98"/>
  <c r="M45" i="98" s="1"/>
  <c r="L34" i="98"/>
  <c r="M34" i="98" s="1"/>
  <c r="L23" i="98"/>
  <c r="M23" i="98" s="1"/>
  <c r="L39" i="98"/>
  <c r="M39" i="98" s="1"/>
  <c r="L28" i="98"/>
  <c r="M28" i="98" s="1"/>
  <c r="L27" i="98"/>
  <c r="M27" i="98" s="1"/>
  <c r="L43" i="98"/>
  <c r="M43" i="98" s="1"/>
  <c r="L21" i="98"/>
  <c r="M21" i="98" s="1"/>
  <c r="L37" i="98"/>
  <c r="M37" i="98" s="1"/>
  <c r="L26" i="98"/>
  <c r="M26" i="98" s="1"/>
  <c r="L31" i="98"/>
  <c r="M31" i="98" s="1"/>
  <c r="L16" i="98"/>
  <c r="M16" i="98" s="1"/>
  <c r="L11" i="98"/>
  <c r="L32" i="98"/>
  <c r="M32" i="98" s="1"/>
  <c r="L41" i="98"/>
  <c r="M41" i="98" s="1"/>
  <c r="L47" i="98"/>
  <c r="M47" i="98" s="1"/>
  <c r="L17" i="98"/>
  <c r="M17" i="98" s="1"/>
  <c r="L25" i="98"/>
  <c r="M25" i="98" s="1"/>
  <c r="L12" i="98"/>
  <c r="M12" i="98" s="1"/>
  <c r="L18" i="98"/>
  <c r="M18" i="98" s="1"/>
  <c r="L13" i="98"/>
  <c r="M13" i="98" s="1"/>
  <c r="L22" i="98"/>
  <c r="M22" i="98" s="1"/>
  <c r="L33" i="98"/>
  <c r="M33" i="98" s="1"/>
  <c r="L44" i="98"/>
  <c r="M44" i="98" s="1"/>
  <c r="L30" i="98"/>
  <c r="M30" i="98" s="1"/>
  <c r="L42" i="98"/>
  <c r="M42" i="98" s="1"/>
  <c r="L49" i="98"/>
  <c r="M49" i="98" s="1"/>
  <c r="L14" i="98"/>
  <c r="M14" i="98" s="1"/>
  <c r="L46" i="98"/>
  <c r="M46" i="98" s="1"/>
  <c r="L38" i="98"/>
  <c r="M38" i="98" s="1"/>
  <c r="L36" i="98"/>
  <c r="M36" i="98" s="1"/>
  <c r="L48" i="98"/>
  <c r="M48" i="98" s="1"/>
  <c r="L15" i="98"/>
  <c r="M15" i="98" s="1"/>
  <c r="L20" i="98"/>
  <c r="M20" i="98" s="1"/>
  <c r="Q32" i="71"/>
  <c r="R32" i="71" s="1"/>
  <c r="K10" i="87"/>
  <c r="Q64" i="71"/>
  <c r="S64" i="71" s="1"/>
  <c r="N10" i="87"/>
  <c r="P11" i="99"/>
  <c r="J11" i="100"/>
  <c r="Q34" i="71"/>
  <c r="S34" i="71" s="1"/>
  <c r="K10" i="99"/>
  <c r="M11" i="100"/>
  <c r="J11" i="99"/>
  <c r="S3" i="71"/>
  <c r="S4" i="71"/>
  <c r="Q67" i="71"/>
  <c r="R67" i="71" s="1"/>
  <c r="N10" i="100"/>
  <c r="S7" i="71"/>
  <c r="Q68" i="71"/>
  <c r="R68" i="71" s="1"/>
  <c r="AH76" i="71"/>
  <c r="V76" i="71" s="1"/>
  <c r="AH80" i="71"/>
  <c r="V80" i="71" s="1"/>
  <c r="AH77" i="71"/>
  <c r="V77" i="71" s="1"/>
  <c r="V79" i="71"/>
  <c r="AH44" i="71"/>
  <c r="V44" i="71" s="1"/>
  <c r="AH46" i="71"/>
  <c r="V46" i="71" s="1"/>
  <c r="V47" i="71"/>
  <c r="AG48" i="71"/>
  <c r="V48" i="71" s="1"/>
  <c r="AG45" i="71"/>
  <c r="V45" i="71" s="1"/>
  <c r="AG27" i="71"/>
  <c r="V27" i="71" s="1"/>
  <c r="Q11" i="71"/>
  <c r="AH22" i="71"/>
  <c r="AG25" i="71"/>
  <c r="AH25" i="71"/>
  <c r="S37" i="71"/>
  <c r="S5" i="71"/>
  <c r="AG26" i="71"/>
  <c r="V26" i="71" s="1"/>
  <c r="AG49" i="71"/>
  <c r="V49" i="71" s="1"/>
  <c r="AG78" i="71"/>
  <c r="V78" i="71" s="1"/>
  <c r="V24" i="71"/>
  <c r="R11" i="71"/>
  <c r="S66" i="71"/>
  <c r="AG22" i="71"/>
  <c r="Q33" i="71"/>
  <c r="Q65" i="71"/>
  <c r="AG23" i="71"/>
  <c r="AG81" i="71"/>
  <c r="AH23" i="71"/>
  <c r="AH81" i="71"/>
  <c r="M69" i="71"/>
  <c r="P69" i="71" s="1"/>
  <c r="Q69" i="71" s="1"/>
  <c r="N49" i="100"/>
  <c r="N109" i="100"/>
  <c r="K38" i="87"/>
  <c r="N132" i="100"/>
  <c r="N14" i="100"/>
  <c r="N90" i="87"/>
  <c r="K51" i="87"/>
  <c r="N108" i="100"/>
  <c r="K13" i="87"/>
  <c r="K14" i="99"/>
  <c r="N87" i="100"/>
  <c r="N36" i="87"/>
  <c r="N93" i="87"/>
  <c r="N71" i="100"/>
  <c r="N54" i="87"/>
  <c r="N35" i="87"/>
  <c r="K93" i="87"/>
  <c r="K59" i="87"/>
  <c r="N47" i="87"/>
  <c r="N80" i="87"/>
  <c r="N131" i="100"/>
  <c r="K95" i="87"/>
  <c r="I7" i="98"/>
  <c r="K43" i="87"/>
  <c r="N93" i="100"/>
  <c r="N100" i="100"/>
  <c r="N88" i="87"/>
  <c r="N85" i="100"/>
  <c r="K19" i="99"/>
  <c r="N57" i="100"/>
  <c r="K50" i="87"/>
  <c r="K94" i="87"/>
  <c r="N62" i="87"/>
  <c r="N36" i="100"/>
  <c r="N22" i="100"/>
  <c r="N71" i="87"/>
  <c r="N55" i="100"/>
  <c r="K30" i="87"/>
  <c r="K86" i="87"/>
  <c r="N111" i="87"/>
  <c r="N116" i="100"/>
  <c r="N74" i="100"/>
  <c r="N99" i="87"/>
  <c r="N110" i="100"/>
  <c r="L7" i="98"/>
  <c r="N37" i="87"/>
  <c r="K76" i="87"/>
  <c r="N73" i="100"/>
  <c r="J7" i="99"/>
  <c r="N83" i="100"/>
  <c r="N55" i="87"/>
  <c r="N123" i="100"/>
  <c r="K109" i="87"/>
  <c r="K98" i="87"/>
  <c r="O7" i="98"/>
  <c r="N76" i="100"/>
  <c r="N59" i="100"/>
  <c r="K21" i="99"/>
  <c r="N62" i="100"/>
  <c r="N42" i="87"/>
  <c r="N74" i="87"/>
  <c r="N101" i="87"/>
  <c r="N77" i="100"/>
  <c r="N107" i="87"/>
  <c r="N38" i="100"/>
  <c r="N56" i="100"/>
  <c r="K25" i="99"/>
  <c r="N41" i="100"/>
  <c r="N73" i="87"/>
  <c r="N82" i="87"/>
  <c r="K101" i="87"/>
  <c r="N48" i="87"/>
  <c r="K30" i="99"/>
  <c r="N20" i="87"/>
  <c r="K66" i="87"/>
  <c r="N44" i="100"/>
  <c r="N94" i="100"/>
  <c r="N65" i="87"/>
  <c r="N112" i="100"/>
  <c r="K12" i="99"/>
  <c r="N64" i="100"/>
  <c r="N40" i="87"/>
  <c r="N72" i="87"/>
  <c r="N58" i="87"/>
  <c r="N87" i="87"/>
  <c r="K87" i="87"/>
  <c r="N80" i="100"/>
  <c r="N130" i="100"/>
  <c r="K85" i="87"/>
  <c r="N107" i="100"/>
  <c r="N41" i="87"/>
  <c r="N15" i="100"/>
  <c r="K28" i="87"/>
  <c r="N31" i="87"/>
  <c r="N70" i="87"/>
  <c r="N34" i="87"/>
  <c r="N115" i="100"/>
  <c r="N21" i="100"/>
  <c r="N118" i="100"/>
  <c r="N63" i="87"/>
  <c r="N66" i="100"/>
  <c r="N81" i="100"/>
  <c r="I7" i="87"/>
  <c r="N86" i="87"/>
  <c r="N109" i="87"/>
  <c r="N56" i="87"/>
  <c r="N108" i="87"/>
  <c r="K53" i="87"/>
  <c r="N34" i="100"/>
  <c r="N45" i="100"/>
  <c r="K29" i="87"/>
  <c r="K12" i="87"/>
  <c r="N92" i="87"/>
  <c r="N106" i="100"/>
  <c r="K104" i="87"/>
  <c r="N66" i="87"/>
  <c r="K83" i="87"/>
  <c r="K46" i="87"/>
  <c r="N96" i="100"/>
  <c r="N39" i="100"/>
  <c r="N129" i="100"/>
  <c r="N84" i="87"/>
  <c r="N75" i="100"/>
  <c r="K80" i="87"/>
  <c r="M7" i="100"/>
  <c r="K108" i="87"/>
  <c r="N52" i="100"/>
  <c r="N18" i="100"/>
  <c r="N125" i="100"/>
  <c r="N59" i="87"/>
  <c r="N91" i="87"/>
  <c r="N102" i="87"/>
  <c r="N63" i="100"/>
  <c r="K74" i="87"/>
  <c r="N23" i="87"/>
  <c r="N25" i="87"/>
  <c r="K33" i="99"/>
  <c r="N97" i="87"/>
  <c r="N39" i="87"/>
  <c r="K39" i="87"/>
  <c r="K71" i="87"/>
  <c r="N75" i="87"/>
  <c r="N26" i="100"/>
  <c r="K56" i="87"/>
  <c r="N113" i="87"/>
  <c r="N76" i="87"/>
  <c r="N50" i="87"/>
  <c r="N11" i="87"/>
  <c r="N79" i="87"/>
  <c r="N53" i="100"/>
  <c r="K20" i="87"/>
  <c r="N49" i="87"/>
  <c r="N120" i="100"/>
  <c r="K44" i="87"/>
  <c r="N53" i="87"/>
  <c r="N68" i="100"/>
  <c r="N12" i="100"/>
  <c r="K110" i="87"/>
  <c r="N78" i="87"/>
  <c r="N78" i="100"/>
  <c r="K96" i="87"/>
  <c r="K36" i="87"/>
  <c r="N100" i="87"/>
  <c r="N43" i="87"/>
  <c r="N15" i="87"/>
  <c r="N89" i="100"/>
  <c r="K81" i="87"/>
  <c r="N134" i="100"/>
  <c r="K82" i="87"/>
  <c r="N114" i="87"/>
  <c r="K45" i="87"/>
  <c r="K73" i="87"/>
  <c r="N98" i="87"/>
  <c r="N96" i="87"/>
  <c r="N69" i="87"/>
  <c r="K112" i="87"/>
  <c r="K37" i="87"/>
  <c r="K21" i="87"/>
  <c r="N124" i="100"/>
  <c r="K70" i="87"/>
  <c r="N27" i="87"/>
  <c r="N106" i="87"/>
  <c r="K92" i="87"/>
  <c r="K32" i="87"/>
  <c r="N77" i="87"/>
  <c r="N23" i="100"/>
  <c r="K17" i="99"/>
  <c r="N68" i="87"/>
  <c r="N90" i="100"/>
  <c r="K18" i="87"/>
  <c r="N38" i="87"/>
  <c r="N32" i="87"/>
  <c r="N102" i="100"/>
  <c r="K99" i="87"/>
  <c r="N21" i="87"/>
  <c r="N43" i="100"/>
  <c r="K58" i="87"/>
  <c r="K42" i="87"/>
  <c r="N101" i="100"/>
  <c r="K75" i="87"/>
  <c r="K67" i="87"/>
  <c r="N104" i="87"/>
  <c r="K31" i="87"/>
  <c r="K97" i="87"/>
  <c r="N61" i="87"/>
  <c r="N105" i="100"/>
  <c r="K29" i="99"/>
  <c r="K17" i="87"/>
  <c r="N60" i="100"/>
  <c r="K26" i="99"/>
  <c r="K65" i="87"/>
  <c r="N14" i="87"/>
  <c r="N113" i="100"/>
  <c r="K33" i="87"/>
  <c r="N81" i="87"/>
  <c r="K52" i="87"/>
  <c r="N29" i="87"/>
  <c r="K22" i="99"/>
  <c r="K106" i="87"/>
  <c r="K13" i="99"/>
  <c r="N50" i="100"/>
  <c r="K64" i="87"/>
  <c r="N111" i="100"/>
  <c r="K26" i="87"/>
  <c r="N33" i="100"/>
  <c r="K113" i="87"/>
  <c r="N95" i="100"/>
  <c r="K24" i="87"/>
  <c r="N119" i="100"/>
  <c r="K89" i="87"/>
  <c r="K84" i="87"/>
  <c r="N45" i="87"/>
  <c r="K34" i="87"/>
  <c r="K25" i="87"/>
  <c r="K14" i="87"/>
  <c r="N98" i="100"/>
  <c r="K15" i="87"/>
  <c r="K11" i="99"/>
  <c r="N37" i="100"/>
  <c r="K62" i="87"/>
  <c r="N60" i="87"/>
  <c r="N51" i="87"/>
  <c r="N20" i="100"/>
  <c r="K79" i="87"/>
  <c r="N22" i="87"/>
  <c r="N24" i="87"/>
  <c r="K54" i="87"/>
  <c r="N89" i="87"/>
  <c r="N11" i="100"/>
  <c r="K77" i="87"/>
  <c r="N17" i="87"/>
  <c r="N67" i="100"/>
  <c r="K22" i="87"/>
  <c r="N17" i="100"/>
  <c r="K57" i="87"/>
  <c r="N72" i="100"/>
  <c r="K20" i="99"/>
  <c r="N26" i="87"/>
  <c r="N84" i="100"/>
  <c r="N112" i="87"/>
  <c r="N70" i="100"/>
  <c r="N88" i="100"/>
  <c r="K27" i="87"/>
  <c r="N51" i="100"/>
  <c r="N79" i="100"/>
  <c r="N24" i="100"/>
  <c r="K63" i="87"/>
  <c r="K102" i="87"/>
  <c r="K103" i="87"/>
  <c r="N16" i="100"/>
  <c r="N31" i="100"/>
  <c r="K88" i="87"/>
  <c r="N57" i="87"/>
  <c r="N58" i="100"/>
  <c r="N126" i="100"/>
  <c r="N54" i="100"/>
  <c r="N46" i="100"/>
  <c r="K41" i="87"/>
  <c r="N133" i="100"/>
  <c r="N42" i="100"/>
  <c r="N61" i="100"/>
  <c r="K15" i="99"/>
  <c r="K23" i="99"/>
  <c r="K69" i="87"/>
  <c r="N33" i="87"/>
  <c r="N122" i="100"/>
  <c r="K107" i="87"/>
  <c r="N19" i="87"/>
  <c r="K60" i="87"/>
  <c r="K111" i="87"/>
  <c r="N82" i="100"/>
  <c r="N30" i="87"/>
  <c r="K23" i="87"/>
  <c r="N64" i="87"/>
  <c r="N128" i="100"/>
  <c r="K28" i="99"/>
  <c r="K16" i="87"/>
  <c r="K18" i="99"/>
  <c r="K35" i="87"/>
  <c r="N18" i="87"/>
  <c r="N28" i="87"/>
  <c r="K100" i="87"/>
  <c r="N85" i="87"/>
  <c r="N13" i="87"/>
  <c r="K114" i="87"/>
  <c r="N114" i="100"/>
  <c r="N67" i="87"/>
  <c r="N65" i="100"/>
  <c r="N48" i="100"/>
  <c r="K32" i="99"/>
  <c r="N30" i="100"/>
  <c r="N35" i="100"/>
  <c r="N103" i="87"/>
  <c r="N13" i="100"/>
  <c r="N47" i="100"/>
  <c r="K90" i="87"/>
  <c r="K78" i="87"/>
  <c r="N92" i="100"/>
  <c r="K27" i="99"/>
  <c r="N12" i="87"/>
  <c r="N104" i="100"/>
  <c r="N99" i="100"/>
  <c r="N16" i="87"/>
  <c r="N52" i="87"/>
  <c r="K11" i="87"/>
  <c r="N46" i="87"/>
  <c r="N25" i="100"/>
  <c r="K24" i="99"/>
  <c r="N86" i="100"/>
  <c r="K91" i="87"/>
  <c r="N127" i="100"/>
  <c r="N27" i="100"/>
  <c r="K55" i="87"/>
  <c r="N32" i="100"/>
  <c r="N117" i="100"/>
  <c r="N44" i="87"/>
  <c r="N94" i="87"/>
  <c r="N19" i="100"/>
  <c r="K72" i="87"/>
  <c r="K19" i="87"/>
  <c r="N69" i="100"/>
  <c r="K61" i="87"/>
  <c r="N95" i="87"/>
  <c r="N28" i="100"/>
  <c r="N110" i="87"/>
  <c r="N105" i="87"/>
  <c r="K47" i="87"/>
  <c r="K40" i="87"/>
  <c r="N83" i="87"/>
  <c r="N91" i="100"/>
  <c r="N97" i="100"/>
  <c r="K49" i="87"/>
  <c r="J7" i="100"/>
  <c r="K68" i="87"/>
  <c r="K31" i="99"/>
  <c r="N121" i="100"/>
  <c r="K48" i="87"/>
  <c r="N40" i="100"/>
  <c r="P7" i="99"/>
  <c r="K16" i="99"/>
  <c r="N29" i="100"/>
  <c r="N103" i="100"/>
  <c r="K105" i="87"/>
  <c r="R36" i="71" l="1"/>
  <c r="R64" i="71"/>
  <c r="S67" i="71"/>
  <c r="L93" i="87"/>
  <c r="M93" i="87" s="1"/>
  <c r="L109" i="87"/>
  <c r="M109" i="87" s="1"/>
  <c r="L90" i="87"/>
  <c r="M90" i="87" s="1"/>
  <c r="L74" i="87"/>
  <c r="M74" i="87" s="1"/>
  <c r="L58" i="87"/>
  <c r="M58" i="87" s="1"/>
  <c r="L98" i="87"/>
  <c r="M98" i="87" s="1"/>
  <c r="L114" i="87"/>
  <c r="M114" i="87" s="1"/>
  <c r="L85" i="87"/>
  <c r="M85" i="87" s="1"/>
  <c r="L103" i="87"/>
  <c r="M103" i="87" s="1"/>
  <c r="L80" i="87"/>
  <c r="M80" i="87" s="1"/>
  <c r="L92" i="87"/>
  <c r="M92" i="87" s="1"/>
  <c r="L108" i="87"/>
  <c r="M108" i="87" s="1"/>
  <c r="L97" i="87"/>
  <c r="M97" i="87" s="1"/>
  <c r="L102" i="87"/>
  <c r="M102" i="87" s="1"/>
  <c r="L81" i="87"/>
  <c r="M81" i="87" s="1"/>
  <c r="L65" i="87"/>
  <c r="M65" i="87" s="1"/>
  <c r="L49" i="87"/>
  <c r="M49" i="87" s="1"/>
  <c r="L33" i="87"/>
  <c r="M33" i="87" s="1"/>
  <c r="L91" i="87"/>
  <c r="M91" i="87" s="1"/>
  <c r="L107" i="87"/>
  <c r="M107" i="87" s="1"/>
  <c r="L76" i="87"/>
  <c r="M76" i="87" s="1"/>
  <c r="L60" i="87"/>
  <c r="M60" i="87" s="1"/>
  <c r="L44" i="87"/>
  <c r="M44" i="87" s="1"/>
  <c r="L96" i="87"/>
  <c r="M96" i="87" s="1"/>
  <c r="L112" i="87"/>
  <c r="M112" i="87" s="1"/>
  <c r="L87" i="87"/>
  <c r="M87" i="87" s="1"/>
  <c r="L71" i="87"/>
  <c r="M71" i="87" s="1"/>
  <c r="L55" i="87"/>
  <c r="M55" i="87" s="1"/>
  <c r="L101" i="87"/>
  <c r="M101" i="87" s="1"/>
  <c r="L82" i="87"/>
  <c r="M82" i="87" s="1"/>
  <c r="L66" i="87"/>
  <c r="M66" i="87" s="1"/>
  <c r="L50" i="87"/>
  <c r="M50" i="87" s="1"/>
  <c r="L106" i="87"/>
  <c r="M106" i="87" s="1"/>
  <c r="L77" i="87"/>
  <c r="M77" i="87" s="1"/>
  <c r="L61" i="87"/>
  <c r="M61" i="87" s="1"/>
  <c r="L45" i="87"/>
  <c r="M45" i="87" s="1"/>
  <c r="L95" i="87"/>
  <c r="M95" i="87" s="1"/>
  <c r="L111" i="87"/>
  <c r="M111" i="87" s="1"/>
  <c r="L88" i="87"/>
  <c r="M88" i="87" s="1"/>
  <c r="L72" i="87"/>
  <c r="M72" i="87" s="1"/>
  <c r="L100" i="87"/>
  <c r="M100" i="87" s="1"/>
  <c r="L83" i="87"/>
  <c r="M83" i="87" s="1"/>
  <c r="L67" i="87"/>
  <c r="M67" i="87" s="1"/>
  <c r="L51" i="87"/>
  <c r="M51" i="87" s="1"/>
  <c r="L35" i="87"/>
  <c r="M35" i="87" s="1"/>
  <c r="L105" i="87"/>
  <c r="M105" i="87" s="1"/>
  <c r="L78" i="87"/>
  <c r="M78" i="87" s="1"/>
  <c r="L62" i="87"/>
  <c r="M62" i="87" s="1"/>
  <c r="L46" i="87"/>
  <c r="M46" i="87" s="1"/>
  <c r="L40" i="87"/>
  <c r="M40" i="87" s="1"/>
  <c r="L24" i="87"/>
  <c r="M24" i="87" s="1"/>
  <c r="L113" i="87"/>
  <c r="M113" i="87" s="1"/>
  <c r="L19" i="87"/>
  <c r="M19" i="87" s="1"/>
  <c r="L48" i="87"/>
  <c r="M48" i="87" s="1"/>
  <c r="L30" i="87"/>
  <c r="M30" i="87" s="1"/>
  <c r="L14" i="87"/>
  <c r="M14" i="87" s="1"/>
  <c r="L73" i="87"/>
  <c r="M73" i="87" s="1"/>
  <c r="L70" i="87"/>
  <c r="M70" i="87" s="1"/>
  <c r="L57" i="87"/>
  <c r="M57" i="87" s="1"/>
  <c r="L38" i="87"/>
  <c r="M38" i="87" s="1"/>
  <c r="L36" i="87"/>
  <c r="M36" i="87" s="1"/>
  <c r="L25" i="87"/>
  <c r="M25" i="87" s="1"/>
  <c r="L52" i="87"/>
  <c r="M52" i="87" s="1"/>
  <c r="L20" i="87"/>
  <c r="M20" i="87" s="1"/>
  <c r="L104" i="87"/>
  <c r="M104" i="87" s="1"/>
  <c r="L31" i="87"/>
  <c r="M31" i="87" s="1"/>
  <c r="L15" i="87"/>
  <c r="M15" i="87" s="1"/>
  <c r="L110" i="87"/>
  <c r="M110" i="87" s="1"/>
  <c r="L86" i="87"/>
  <c r="M86" i="87" s="1"/>
  <c r="L41" i="87"/>
  <c r="M41" i="87" s="1"/>
  <c r="L34" i="87"/>
  <c r="M34" i="87" s="1"/>
  <c r="L26" i="87"/>
  <c r="M26" i="87" s="1"/>
  <c r="L64" i="87"/>
  <c r="M64" i="87" s="1"/>
  <c r="L43" i="87"/>
  <c r="M43" i="87" s="1"/>
  <c r="L21" i="87"/>
  <c r="M21" i="87" s="1"/>
  <c r="L99" i="87"/>
  <c r="M99" i="87" s="1"/>
  <c r="L69" i="87"/>
  <c r="M69" i="87" s="1"/>
  <c r="L59" i="87"/>
  <c r="M59" i="87" s="1"/>
  <c r="L16" i="87"/>
  <c r="M16" i="87" s="1"/>
  <c r="L54" i="87"/>
  <c r="M54" i="87" s="1"/>
  <c r="L47" i="87"/>
  <c r="M47" i="87" s="1"/>
  <c r="L39" i="87"/>
  <c r="M39" i="87" s="1"/>
  <c r="L32" i="87"/>
  <c r="M32" i="87" s="1"/>
  <c r="L27" i="87"/>
  <c r="M27" i="87" s="1"/>
  <c r="L11" i="87"/>
  <c r="L56" i="87"/>
  <c r="M56" i="87" s="1"/>
  <c r="L22" i="87"/>
  <c r="M22" i="87" s="1"/>
  <c r="L94" i="87"/>
  <c r="M94" i="87" s="1"/>
  <c r="L89" i="87"/>
  <c r="M89" i="87" s="1"/>
  <c r="L37" i="87"/>
  <c r="M37" i="87" s="1"/>
  <c r="L17" i="87"/>
  <c r="M17" i="87" s="1"/>
  <c r="L84" i="87"/>
  <c r="M84" i="87" s="1"/>
  <c r="L75" i="87"/>
  <c r="M75" i="87" s="1"/>
  <c r="L28" i="87"/>
  <c r="M28" i="87" s="1"/>
  <c r="L12" i="87"/>
  <c r="M12" i="87" s="1"/>
  <c r="L79" i="87"/>
  <c r="M79" i="87" s="1"/>
  <c r="L68" i="87"/>
  <c r="M68" i="87" s="1"/>
  <c r="L63" i="87"/>
  <c r="M63" i="87" s="1"/>
  <c r="L23" i="87"/>
  <c r="M23" i="87" s="1"/>
  <c r="L53" i="87"/>
  <c r="M53" i="87" s="1"/>
  <c r="L42" i="87"/>
  <c r="M42" i="87" s="1"/>
  <c r="L29" i="87"/>
  <c r="M29" i="87" s="1"/>
  <c r="L18" i="87"/>
  <c r="M18" i="87" s="1"/>
  <c r="L13" i="87"/>
  <c r="M13" i="87" s="1"/>
  <c r="L33" i="99"/>
  <c r="M33" i="99" s="1"/>
  <c r="L18" i="99"/>
  <c r="M18" i="99" s="1"/>
  <c r="L13" i="99"/>
  <c r="M13" i="99" s="1"/>
  <c r="L27" i="99"/>
  <c r="M27" i="99" s="1"/>
  <c r="L32" i="99"/>
  <c r="M32" i="99" s="1"/>
  <c r="L19" i="99"/>
  <c r="M19" i="99" s="1"/>
  <c r="L14" i="99"/>
  <c r="M14" i="99" s="1"/>
  <c r="L26" i="99"/>
  <c r="M26" i="99" s="1"/>
  <c r="L31" i="99"/>
  <c r="M31" i="99" s="1"/>
  <c r="L20" i="99"/>
  <c r="M20" i="99" s="1"/>
  <c r="L15" i="99"/>
  <c r="M15" i="99" s="1"/>
  <c r="L25" i="99"/>
  <c r="M25" i="99" s="1"/>
  <c r="L30" i="99"/>
  <c r="M30" i="99" s="1"/>
  <c r="L21" i="99"/>
  <c r="M21" i="99" s="1"/>
  <c r="L16" i="99"/>
  <c r="M16" i="99" s="1"/>
  <c r="L24" i="99"/>
  <c r="M24" i="99" s="1"/>
  <c r="L11" i="99"/>
  <c r="L29" i="99"/>
  <c r="M29" i="99" s="1"/>
  <c r="L22" i="99"/>
  <c r="M22" i="99" s="1"/>
  <c r="L12" i="99"/>
  <c r="M12" i="99" s="1"/>
  <c r="L17" i="99"/>
  <c r="M17" i="99" s="1"/>
  <c r="L23" i="99"/>
  <c r="M23" i="99" s="1"/>
  <c r="L28" i="99"/>
  <c r="M28" i="99" s="1"/>
  <c r="O27" i="100"/>
  <c r="P27" i="100" s="1"/>
  <c r="O43" i="100"/>
  <c r="P43" i="100" s="1"/>
  <c r="O59" i="100"/>
  <c r="P59" i="100" s="1"/>
  <c r="O75" i="100"/>
  <c r="P75" i="100" s="1"/>
  <c r="O91" i="100"/>
  <c r="P91" i="100" s="1"/>
  <c r="O107" i="100"/>
  <c r="P107" i="100" s="1"/>
  <c r="O123" i="100"/>
  <c r="P123" i="100" s="1"/>
  <c r="O31" i="100"/>
  <c r="P31" i="100" s="1"/>
  <c r="O47" i="100"/>
  <c r="P47" i="100" s="1"/>
  <c r="O63" i="100"/>
  <c r="P63" i="100" s="1"/>
  <c r="O79" i="100"/>
  <c r="P79" i="100" s="1"/>
  <c r="O95" i="100"/>
  <c r="P95" i="100" s="1"/>
  <c r="O111" i="100"/>
  <c r="P111" i="100" s="1"/>
  <c r="O127" i="100"/>
  <c r="P127" i="100" s="1"/>
  <c r="O36" i="100"/>
  <c r="P36" i="100" s="1"/>
  <c r="O52" i="100"/>
  <c r="P52" i="100" s="1"/>
  <c r="O68" i="100"/>
  <c r="P68" i="100" s="1"/>
  <c r="O84" i="100"/>
  <c r="P84" i="100" s="1"/>
  <c r="O100" i="100"/>
  <c r="P100" i="100" s="1"/>
  <c r="O116" i="100"/>
  <c r="P116" i="100" s="1"/>
  <c r="O25" i="100"/>
  <c r="P25" i="100" s="1"/>
  <c r="O41" i="100"/>
  <c r="P41" i="100" s="1"/>
  <c r="O57" i="100"/>
  <c r="P57" i="100" s="1"/>
  <c r="O73" i="100"/>
  <c r="P73" i="100" s="1"/>
  <c r="O89" i="100"/>
  <c r="P89" i="100" s="1"/>
  <c r="O105" i="100"/>
  <c r="P105" i="100" s="1"/>
  <c r="O121" i="100"/>
  <c r="P121" i="100" s="1"/>
  <c r="O30" i="100"/>
  <c r="P30" i="100" s="1"/>
  <c r="O46" i="100"/>
  <c r="P46" i="100" s="1"/>
  <c r="O62" i="100"/>
  <c r="P62" i="100" s="1"/>
  <c r="O78" i="100"/>
  <c r="P78" i="100" s="1"/>
  <c r="O94" i="100"/>
  <c r="P94" i="100" s="1"/>
  <c r="O110" i="100"/>
  <c r="P110" i="100" s="1"/>
  <c r="O126" i="100"/>
  <c r="P126" i="100" s="1"/>
  <c r="O35" i="100"/>
  <c r="P35" i="100" s="1"/>
  <c r="O51" i="100"/>
  <c r="P51" i="100" s="1"/>
  <c r="O67" i="100"/>
  <c r="P67" i="100" s="1"/>
  <c r="O83" i="100"/>
  <c r="P83" i="100" s="1"/>
  <c r="O99" i="100"/>
  <c r="P99" i="100" s="1"/>
  <c r="O115" i="100"/>
  <c r="P115" i="100" s="1"/>
  <c r="O131" i="100"/>
  <c r="P131" i="100" s="1"/>
  <c r="O24" i="100"/>
  <c r="P24" i="100" s="1"/>
  <c r="O40" i="100"/>
  <c r="P40" i="100" s="1"/>
  <c r="O56" i="100"/>
  <c r="P56" i="100" s="1"/>
  <c r="O72" i="100"/>
  <c r="P72" i="100" s="1"/>
  <c r="O88" i="100"/>
  <c r="P88" i="100" s="1"/>
  <c r="O104" i="100"/>
  <c r="P104" i="100" s="1"/>
  <c r="O120" i="100"/>
  <c r="P120" i="100" s="1"/>
  <c r="O29" i="100"/>
  <c r="P29" i="100" s="1"/>
  <c r="O45" i="100"/>
  <c r="P45" i="100" s="1"/>
  <c r="O61" i="100"/>
  <c r="P61" i="100" s="1"/>
  <c r="O77" i="100"/>
  <c r="P77" i="100" s="1"/>
  <c r="O93" i="100"/>
  <c r="P93" i="100" s="1"/>
  <c r="O109" i="100"/>
  <c r="P109" i="100" s="1"/>
  <c r="O125" i="100"/>
  <c r="P125" i="100" s="1"/>
  <c r="O34" i="100"/>
  <c r="P34" i="100" s="1"/>
  <c r="O50" i="100"/>
  <c r="P50" i="100" s="1"/>
  <c r="O66" i="100"/>
  <c r="P66" i="100" s="1"/>
  <c r="O82" i="100"/>
  <c r="P82" i="100" s="1"/>
  <c r="O98" i="100"/>
  <c r="P98" i="100" s="1"/>
  <c r="O114" i="100"/>
  <c r="P114" i="100" s="1"/>
  <c r="O26" i="100"/>
  <c r="P26" i="100" s="1"/>
  <c r="O108" i="100"/>
  <c r="P108" i="100" s="1"/>
  <c r="O32" i="100"/>
  <c r="P32" i="100" s="1"/>
  <c r="O49" i="100"/>
  <c r="P49" i="100" s="1"/>
  <c r="O74" i="100"/>
  <c r="P74" i="100" s="1"/>
  <c r="O55" i="100"/>
  <c r="P55" i="100" s="1"/>
  <c r="O80" i="100"/>
  <c r="P80" i="100" s="1"/>
  <c r="O97" i="100"/>
  <c r="P97" i="100" s="1"/>
  <c r="O122" i="100"/>
  <c r="P122" i="100" s="1"/>
  <c r="O130" i="100"/>
  <c r="P130" i="100" s="1"/>
  <c r="O16" i="100"/>
  <c r="P16" i="100" s="1"/>
  <c r="O21" i="100"/>
  <c r="P21" i="100" s="1"/>
  <c r="O38" i="100"/>
  <c r="P38" i="100" s="1"/>
  <c r="O103" i="100"/>
  <c r="P103" i="100" s="1"/>
  <c r="O132" i="100"/>
  <c r="P132" i="100" s="1"/>
  <c r="O11" i="100"/>
  <c r="O44" i="100"/>
  <c r="P44" i="100" s="1"/>
  <c r="O69" i="100"/>
  <c r="P69" i="100" s="1"/>
  <c r="O86" i="100"/>
  <c r="P86" i="100" s="1"/>
  <c r="O92" i="100"/>
  <c r="P92" i="100" s="1"/>
  <c r="O117" i="100"/>
  <c r="P117" i="100" s="1"/>
  <c r="O134" i="100"/>
  <c r="P134" i="100" s="1"/>
  <c r="O17" i="100"/>
  <c r="P17" i="100" s="1"/>
  <c r="O33" i="100"/>
  <c r="P33" i="100" s="1"/>
  <c r="O58" i="100"/>
  <c r="P58" i="100" s="1"/>
  <c r="O12" i="100"/>
  <c r="P12" i="100" s="1"/>
  <c r="O39" i="100"/>
  <c r="P39" i="100" s="1"/>
  <c r="O64" i="100"/>
  <c r="P64" i="100" s="1"/>
  <c r="O81" i="100"/>
  <c r="P81" i="100" s="1"/>
  <c r="O106" i="100"/>
  <c r="P106" i="100" s="1"/>
  <c r="O128" i="100"/>
  <c r="P128" i="100" s="1"/>
  <c r="O22" i="100"/>
  <c r="P22" i="100" s="1"/>
  <c r="O87" i="100"/>
  <c r="P87" i="100" s="1"/>
  <c r="O112" i="100"/>
  <c r="P112" i="100" s="1"/>
  <c r="O18" i="100"/>
  <c r="P18" i="100" s="1"/>
  <c r="O28" i="100"/>
  <c r="P28" i="100" s="1"/>
  <c r="O53" i="100"/>
  <c r="P53" i="100" s="1"/>
  <c r="O70" i="100"/>
  <c r="P70" i="100" s="1"/>
  <c r="O13" i="100"/>
  <c r="P13" i="100" s="1"/>
  <c r="O76" i="100"/>
  <c r="P76" i="100" s="1"/>
  <c r="O101" i="100"/>
  <c r="P101" i="100" s="1"/>
  <c r="O118" i="100"/>
  <c r="P118" i="100" s="1"/>
  <c r="O42" i="100"/>
  <c r="P42" i="100" s="1"/>
  <c r="O133" i="100"/>
  <c r="P133" i="100" s="1"/>
  <c r="O19" i="100"/>
  <c r="P19" i="100" s="1"/>
  <c r="O23" i="100"/>
  <c r="P23" i="100" s="1"/>
  <c r="O48" i="100"/>
  <c r="P48" i="100" s="1"/>
  <c r="O65" i="100"/>
  <c r="P65" i="100" s="1"/>
  <c r="O90" i="100"/>
  <c r="P90" i="100" s="1"/>
  <c r="O124" i="100"/>
  <c r="P124" i="100" s="1"/>
  <c r="O14" i="100"/>
  <c r="P14" i="100" s="1"/>
  <c r="O102" i="100"/>
  <c r="P102" i="100" s="1"/>
  <c r="O119" i="100"/>
  <c r="P119" i="100" s="1"/>
  <c r="O15" i="100"/>
  <c r="P15" i="100" s="1"/>
  <c r="O60" i="100"/>
  <c r="P60" i="100" s="1"/>
  <c r="O20" i="100"/>
  <c r="P20" i="100" s="1"/>
  <c r="O96" i="100"/>
  <c r="P96" i="100" s="1"/>
  <c r="O37" i="100"/>
  <c r="P37" i="100" s="1"/>
  <c r="O113" i="100"/>
  <c r="P113" i="100" s="1"/>
  <c r="O54" i="100"/>
  <c r="P54" i="100" s="1"/>
  <c r="O129" i="100"/>
  <c r="P129" i="100" s="1"/>
  <c r="O85" i="100"/>
  <c r="P85" i="100" s="1"/>
  <c r="O71" i="100"/>
  <c r="P71" i="100" s="1"/>
  <c r="O94" i="87"/>
  <c r="P94" i="87" s="1"/>
  <c r="O110" i="87"/>
  <c r="P110" i="87" s="1"/>
  <c r="O75" i="87"/>
  <c r="P75" i="87" s="1"/>
  <c r="O59" i="87"/>
  <c r="P59" i="87" s="1"/>
  <c r="O43" i="87"/>
  <c r="P43" i="87" s="1"/>
  <c r="O99" i="87"/>
  <c r="P99" i="87" s="1"/>
  <c r="O86" i="87"/>
  <c r="P86" i="87" s="1"/>
  <c r="O104" i="87"/>
  <c r="P104" i="87" s="1"/>
  <c r="O81" i="87"/>
  <c r="P81" i="87" s="1"/>
  <c r="O93" i="87"/>
  <c r="P93" i="87" s="1"/>
  <c r="O109" i="87"/>
  <c r="P109" i="87" s="1"/>
  <c r="O98" i="87"/>
  <c r="P98" i="87" s="1"/>
  <c r="O103" i="87"/>
  <c r="P103" i="87" s="1"/>
  <c r="O82" i="87"/>
  <c r="P82" i="87" s="1"/>
  <c r="O66" i="87"/>
  <c r="P66" i="87" s="1"/>
  <c r="O50" i="87"/>
  <c r="P50" i="87" s="1"/>
  <c r="O34" i="87"/>
  <c r="P34" i="87" s="1"/>
  <c r="O92" i="87"/>
  <c r="P92" i="87" s="1"/>
  <c r="O108" i="87"/>
  <c r="P108" i="87" s="1"/>
  <c r="O77" i="87"/>
  <c r="P77" i="87" s="1"/>
  <c r="O61" i="87"/>
  <c r="P61" i="87" s="1"/>
  <c r="O45" i="87"/>
  <c r="P45" i="87" s="1"/>
  <c r="O97" i="87"/>
  <c r="P97" i="87" s="1"/>
  <c r="O113" i="87"/>
  <c r="P113" i="87" s="1"/>
  <c r="O88" i="87"/>
  <c r="P88" i="87" s="1"/>
  <c r="O72" i="87"/>
  <c r="P72" i="87" s="1"/>
  <c r="O56" i="87"/>
  <c r="P56" i="87" s="1"/>
  <c r="O102" i="87"/>
  <c r="P102" i="87" s="1"/>
  <c r="O83" i="87"/>
  <c r="P83" i="87" s="1"/>
  <c r="O67" i="87"/>
  <c r="P67" i="87" s="1"/>
  <c r="O51" i="87"/>
  <c r="P51" i="87" s="1"/>
  <c r="O91" i="87"/>
  <c r="P91" i="87" s="1"/>
  <c r="O107" i="87"/>
  <c r="P107" i="87" s="1"/>
  <c r="O78" i="87"/>
  <c r="P78" i="87" s="1"/>
  <c r="O62" i="87"/>
  <c r="P62" i="87" s="1"/>
  <c r="O46" i="87"/>
  <c r="P46" i="87" s="1"/>
  <c r="O96" i="87"/>
  <c r="P96" i="87" s="1"/>
  <c r="O112" i="87"/>
  <c r="P112" i="87" s="1"/>
  <c r="O89" i="87"/>
  <c r="P89" i="87" s="1"/>
  <c r="O73" i="87"/>
  <c r="P73" i="87" s="1"/>
  <c r="O101" i="87"/>
  <c r="P101" i="87" s="1"/>
  <c r="O84" i="87"/>
  <c r="P84" i="87" s="1"/>
  <c r="O68" i="87"/>
  <c r="P68" i="87" s="1"/>
  <c r="O52" i="87"/>
  <c r="P52" i="87" s="1"/>
  <c r="O36" i="87"/>
  <c r="P36" i="87" s="1"/>
  <c r="O106" i="87"/>
  <c r="P106" i="87" s="1"/>
  <c r="O79" i="87"/>
  <c r="P79" i="87" s="1"/>
  <c r="O63" i="87"/>
  <c r="P63" i="87" s="1"/>
  <c r="O47" i="87"/>
  <c r="P47" i="87" s="1"/>
  <c r="O60" i="87"/>
  <c r="P60" i="87" s="1"/>
  <c r="O48" i="87"/>
  <c r="P48" i="87" s="1"/>
  <c r="O38" i="87"/>
  <c r="P38" i="87" s="1"/>
  <c r="O25" i="87"/>
  <c r="P25" i="87" s="1"/>
  <c r="O70" i="87"/>
  <c r="P70" i="87" s="1"/>
  <c r="O55" i="87"/>
  <c r="P55" i="87" s="1"/>
  <c r="O20" i="87"/>
  <c r="P20" i="87" s="1"/>
  <c r="O87" i="87"/>
  <c r="P87" i="87" s="1"/>
  <c r="O57" i="87"/>
  <c r="P57" i="87" s="1"/>
  <c r="O31" i="87"/>
  <c r="P31" i="87" s="1"/>
  <c r="O15" i="87"/>
  <c r="P15" i="87" s="1"/>
  <c r="O26" i="87"/>
  <c r="P26" i="87" s="1"/>
  <c r="O21" i="87"/>
  <c r="P21" i="87" s="1"/>
  <c r="O114" i="87"/>
  <c r="P114" i="87" s="1"/>
  <c r="O64" i="87"/>
  <c r="P64" i="87" s="1"/>
  <c r="O41" i="87"/>
  <c r="P41" i="87" s="1"/>
  <c r="O16" i="87"/>
  <c r="P16" i="87" s="1"/>
  <c r="O95" i="87"/>
  <c r="P95" i="87" s="1"/>
  <c r="O69" i="87"/>
  <c r="P69" i="87" s="1"/>
  <c r="O54" i="87"/>
  <c r="P54" i="87" s="1"/>
  <c r="O32" i="87"/>
  <c r="P32" i="87" s="1"/>
  <c r="O27" i="87"/>
  <c r="P27" i="87" s="1"/>
  <c r="O11" i="87"/>
  <c r="O90" i="87"/>
  <c r="P90" i="87" s="1"/>
  <c r="O76" i="87"/>
  <c r="P76" i="87" s="1"/>
  <c r="O22" i="87"/>
  <c r="P22" i="87" s="1"/>
  <c r="O105" i="87"/>
  <c r="P105" i="87" s="1"/>
  <c r="O85" i="87"/>
  <c r="P85" i="87" s="1"/>
  <c r="O39" i="87"/>
  <c r="P39" i="87" s="1"/>
  <c r="O37" i="87"/>
  <c r="P37" i="87" s="1"/>
  <c r="O17" i="87"/>
  <c r="P17" i="87" s="1"/>
  <c r="O80" i="87"/>
  <c r="P80" i="87" s="1"/>
  <c r="O49" i="87"/>
  <c r="P49" i="87" s="1"/>
  <c r="O28" i="87"/>
  <c r="P28" i="87" s="1"/>
  <c r="O12" i="87"/>
  <c r="P12" i="87" s="1"/>
  <c r="O111" i="87"/>
  <c r="P111" i="87" s="1"/>
  <c r="O23" i="87"/>
  <c r="P23" i="87" s="1"/>
  <c r="O100" i="87"/>
  <c r="P100" i="87" s="1"/>
  <c r="O58" i="87"/>
  <c r="P58" i="87" s="1"/>
  <c r="O42" i="87"/>
  <c r="P42" i="87" s="1"/>
  <c r="O35" i="87"/>
  <c r="P35" i="87" s="1"/>
  <c r="O18" i="87"/>
  <c r="P18" i="87" s="1"/>
  <c r="O71" i="87"/>
  <c r="P71" i="87" s="1"/>
  <c r="O53" i="87"/>
  <c r="P53" i="87" s="1"/>
  <c r="O29" i="87"/>
  <c r="P29" i="87" s="1"/>
  <c r="O13" i="87"/>
  <c r="P13" i="87" s="1"/>
  <c r="O44" i="87"/>
  <c r="P44" i="87" s="1"/>
  <c r="O33" i="87"/>
  <c r="P33" i="87" s="1"/>
  <c r="O24" i="87"/>
  <c r="P24" i="87" s="1"/>
  <c r="O74" i="87"/>
  <c r="P74" i="87" s="1"/>
  <c r="O30" i="87"/>
  <c r="P30" i="87" s="1"/>
  <c r="O19" i="87"/>
  <c r="P19" i="87" s="1"/>
  <c r="O40" i="87"/>
  <c r="P40" i="87" s="1"/>
  <c r="O14" i="87"/>
  <c r="P14" i="87" s="1"/>
  <c r="O65" i="87"/>
  <c r="P65" i="87" s="1"/>
  <c r="S32" i="71"/>
  <c r="P11" i="98"/>
  <c r="J11" i="98"/>
  <c r="M11" i="98"/>
  <c r="J11" i="87"/>
  <c r="R34" i="71"/>
  <c r="S11" i="71"/>
  <c r="Y11" i="71" s="1"/>
  <c r="AA11" i="71" s="1"/>
  <c r="S68" i="71"/>
  <c r="V25" i="71"/>
  <c r="V22" i="71"/>
  <c r="R69" i="71"/>
  <c r="S69" i="71"/>
  <c r="Q72" i="71"/>
  <c r="V23" i="71"/>
  <c r="V81" i="71"/>
  <c r="R33" i="71"/>
  <c r="S33" i="71"/>
  <c r="R65" i="71"/>
  <c r="S65" i="71"/>
  <c r="Q40" i="71"/>
  <c r="M7" i="98"/>
  <c r="J7" i="87"/>
  <c r="O7" i="100"/>
  <c r="L7" i="99"/>
  <c r="L7" i="87"/>
  <c r="O7" i="87"/>
  <c r="P7" i="98"/>
  <c r="J7" i="98"/>
  <c r="S40" i="71" l="1"/>
  <c r="W40" i="71" s="1"/>
  <c r="P11" i="87"/>
  <c r="R40" i="71"/>
  <c r="M11" i="99"/>
  <c r="P11" i="100"/>
  <c r="M11" i="87"/>
  <c r="R72" i="71"/>
  <c r="S72" i="71"/>
  <c r="W72" i="71" s="1"/>
  <c r="P7" i="100"/>
  <c r="M7" i="87"/>
  <c r="P7" i="87"/>
  <c r="M7" i="99"/>
  <c r="B32" i="6" l="1"/>
  <c r="B36" i="6"/>
  <c r="B33" i="6"/>
  <c r="C37" i="6"/>
  <c r="B34" i="6"/>
  <c r="B35" i="6"/>
  <c r="A36" i="6"/>
  <c r="A34" i="6"/>
  <c r="C34" i="6"/>
  <c r="B37" i="6"/>
  <c r="C36" i="6"/>
  <c r="A32" i="6"/>
  <c r="A35" i="6"/>
  <c r="A33" i="6"/>
  <c r="C35" i="6"/>
  <c r="C32" i="6" l="1"/>
  <c r="C33" i="6"/>
  <c r="A37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<sst xmlns="http://schemas.openxmlformats.org/spreadsheetml/2006/main" count="326" uniqueCount="137">
  <si>
    <t>WORKSHEET FOR ESTIMATING INTAKES FROM DRINKING WATER LEVELS (e.g., ug/L, calculated from toenail arsenic concentrations)</t>
  </si>
  <si>
    <t>Heck et al. 2009 - toenail concentration New England, United States</t>
  </si>
  <si>
    <t xml:space="preserve">User input = </t>
  </si>
  <si>
    <t>Mean</t>
  </si>
  <si>
    <t>3xSD</t>
  </si>
  <si>
    <t>ADWE - Assumed avg duration of well exposure (yrs)</t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</si>
  <si>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</si>
  <si>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</si>
  <si>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</si>
  <si>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</si>
  <si>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</si>
  <si>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</si>
  <si>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</si>
  <si>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>Toenail Regression Conversion</t>
  </si>
  <si>
    <t>Toenail Low  (ug/g)</t>
  </si>
  <si>
    <t>Toenail High  (ug/g)</t>
  </si>
  <si>
    <t>Toenail Low  
(ug/L DW)</t>
  </si>
  <si>
    <t>Toenail High  (ug/L DW)</t>
  </si>
  <si>
    <t>1 - 1.57 ug/g reported to be maximum toenail concentration, corresponding to a drinking water concentration of 37.7 ug/L</t>
  </si>
  <si>
    <t>Maximum Likelihood Estimates (MLE) Group Means, 
Water Exposure (WE)
(ug/L)</t>
  </si>
  <si>
    <t>Low Group Means, 
Water Exposure (WE)
(ug/L)</t>
  </si>
  <si>
    <t>High Group Means, 
Water Exposure (WE)
(ug/L)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</si>
  <si>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</si>
  <si>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</si>
  <si>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</si>
  <si>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2 -MC approach (see "Doses" worksheets) was used with parameter distributions described above to estimate Mean, 5th and 95th percentiles for average lifetime daily dose = DI + (ADWE*WCR*WE + (AAD-ADWE)*WCR*LE)/AAD, from MLE, low and high CE group mean estimates (see "Exposure Means" worksheet). if ADWE is made a fraction of AAD:  ADWE = f*AAD, then the above equation becomes DI + f*WCR*WE + (1-f)*WCR*LE, where f is BetaPERT(0,ADWE/AAD,1).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</si>
  <si>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</si>
  <si>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</si>
  <si>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</si>
  <si>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</si>
  <si>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</si>
  <si>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</si>
  <si>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</si>
  <si>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</si>
  <si>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</si>
  <si>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</si>
  <si>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</si>
  <si>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</si>
  <si>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</si>
  <si>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</si>
  <si>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</si>
  <si>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</si>
  <si>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</si>
  <si>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</si>
  <si>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</si>
  <si>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</si>
  <si>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</si>
  <si>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>a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</si>
  <si>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</si>
  <si>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</si>
  <si>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</si>
  <si>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</si>
  <si>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</si>
  <si>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</si>
  <si>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</si>
  <si>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</si>
  <si>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</si>
  <si>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</si>
  <si>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</si>
  <si>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</si>
  <si>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</si>
  <si>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</si>
  <si>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</si>
  <si>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</si>
  <si>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</si>
  <si>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</si>
  <si>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</si>
  <si>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</si>
  <si>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</si>
  <si>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</si>
  <si>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</si>
  <si>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</si>
  <si>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</si>
  <si>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</si>
  <si>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</si>
  <si>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</si>
  <si>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</si>
  <si>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</si>
  <si>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</si>
  <si>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</si>
  <si>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</si>
  <si>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</si>
  <si>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</si>
  <si>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</si>
  <si>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dose = DI + f*(WE-Val*WCR) + (1-f)*(LE*WCR)</t>
  </si>
  <si>
    <t>max</t>
  </si>
  <si>
    <t>Group =</t>
  </si>
  <si>
    <t>N =</t>
  </si>
  <si>
    <t>average</t>
  </si>
  <si>
    <t>StD</t>
  </si>
  <si>
    <t>MLE</t>
  </si>
  <si>
    <t>LOW</t>
  </si>
  <si>
    <t>HIGH</t>
  </si>
  <si>
    <t>Average=</t>
  </si>
  <si>
    <t>Avg</t>
  </si>
  <si>
    <t>GENERATING VALUES from inputs in Main tab</t>
  </si>
  <si>
    <t>Make sure the number of cells in the columns  being averaged is =&gt;M3</t>
  </si>
  <si>
    <t>DI</t>
  </si>
  <si>
    <t>f</t>
  </si>
  <si>
    <t>WCR</t>
  </si>
  <si>
    <t>LE</t>
  </si>
  <si>
    <t>WE-Prob</t>
  </si>
  <si>
    <t>WE-Val</t>
  </si>
  <si>
    <t>Dose</t>
  </si>
  <si>
    <t>mean</t>
  </si>
  <si>
    <t>std</t>
  </si>
  <si>
    <t>YASAIw Simulation Output</t>
  </si>
  <si>
    <t>Workbook</t>
  </si>
  <si>
    <t>Heck_2009_Toenail-DW-04-09-24.xlsx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</si>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</sst>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6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18" fillId="0" borderId="0" xfId="0" applyFont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2" fontId="0" fillId="34" borderId="10" xfId="0" applyNumberFormat="1" applyFill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166" fontId="0" fillId="0" borderId="0" xfId="0" applyNumberFormat="1"/>
    <xf numFmtId="0" fontId="16" fillId="0" borderId="0" xfId="0" applyFont="1" applyAlignment="1">
      <alignment horizontal="right"/>
    </xf>
    <xf numFmtId="165" fontId="0" fillId="34" borderId="10" xfId="0" applyNumberFormat="1" applyFill="1" applyBorder="1" applyAlignment="1">
      <alignment horizontal="right"/>
    </xf>
    <xf numFmtId="0" fontId="0" fillId="39" borderId="0" xfId="0" applyFill="1"/>
    <xf numFmtId="0" fontId="0" fillId="40" borderId="0" xfId="0" applyFill="1"/>
    <xf numFmtId="167" fontId="0" fillId="0" borderId="0" xfId="0" applyNumberFormat="1"/>
    <xf numFmtId="167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3" borderId="0" xfId="0" applyNumberFormat="1" applyFill="1" applyAlignment="1">
      <alignment horizontal="center"/>
    </xf>
    <xf numFmtId="0" fontId="11" fillId="6" borderId="4" xfId="11" applyAlignment="1">
      <alignment horizontal="center"/>
    </xf>
    <xf numFmtId="0" fontId="2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43" borderId="0" xfId="0" applyFill="1"/>
    <xf numFmtId="0" fontId="0" fillId="44" borderId="0" xfId="0" applyFill="1" applyBorder="1" applyAlignment="1">
      <alignment horizontal="right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theme" Target="theme/theme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06/relationships/rdRichValue" Target="richData/rdrichvalu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A1D1D85-5844-4A5C-86A5-145CC8ACC048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B6818869-DC19-49A1-ABFF-2530D295A83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15727AD-6B3F-4689-B879-15D5DCD7DFCF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9B8D302-C109-483F-8786-6A421583603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topLeftCell="A21" workbookViewId="0">
      <selection activeCell="F22" sqref="F22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7">
      <c r="A1" s="14" t="s">
        <v>0</v>
      </c>
    </row>
    <row r="2" spans="1:7" ht="14.25" customHeight="1">
      <c r="A2" s="36" t="s">
        <v>1</v>
      </c>
    </row>
    <row r="3" spans="1:7" ht="14.25" customHeight="1">
      <c r="A3" s="37"/>
    </row>
    <row r="4" spans="1:7" ht="14.25" customHeight="1">
      <c r="A4" s="13" t="s">
        <v>2</v>
      </c>
      <c r="B4" s="9"/>
    </row>
    <row r="5" spans="1:7" ht="14.25" customHeight="1">
      <c r="A5" s="13"/>
      <c r="B5" s="13"/>
    </row>
    <row r="6" spans="1:7">
      <c r="B6" s="14"/>
      <c r="C6" s="55" t="s">
        <v>3</v>
      </c>
      <c r="D6" s="55" t="s">
        <v>4</v>
      </c>
    </row>
    <row r="7" spans="1:7">
      <c r="A7" t="s">
        <v>5</v>
      </c>
      <c r="C7" s="8">
        <v>17</v>
      </c>
    </row>
    <row r="8" spans="1:7">
      <c r="A8" t="s">
        <v>6</v>
      </c>
      <c r="C8" s="8">
        <v>61.7</v>
      </c>
    </row>
    <row r="9" spans="1:7">
      <c r="A9" t="s">
        <v>7</v>
      </c>
      <c r="C9" s="8">
        <v>2.5</v>
      </c>
      <c r="D9" s="8">
        <v>9.9</v>
      </c>
    </row>
    <row r="10" spans="1:7">
      <c r="A10" t="s">
        <v>8</v>
      </c>
      <c r="C10" s="26">
        <v>14</v>
      </c>
      <c r="D10" s="26">
        <v>30</v>
      </c>
      <c r="E10" s="25"/>
      <c r="G10" s="24"/>
    </row>
    <row r="11" spans="1:7">
      <c r="A11" t="s">
        <v>9</v>
      </c>
      <c r="C11" s="12">
        <v>0.05</v>
      </c>
      <c r="D11" s="12">
        <v>0.27</v>
      </c>
    </row>
    <row r="13" spans="1:7">
      <c r="A13" t="s">
        <v>10</v>
      </c>
    </row>
    <row r="20" spans="1:11">
      <c r="F20" s="6"/>
    </row>
    <row r="21" spans="1:11" ht="57.6">
      <c r="A21" s="58" t="s">
        <v>11</v>
      </c>
      <c r="B21" s="58"/>
      <c r="C21" s="38" t="s">
        <v>12</v>
      </c>
      <c r="E21" s="38" t="s">
        <v>13</v>
      </c>
      <c r="F21" s="38" t="s">
        <v>14</v>
      </c>
      <c r="G21" s="38" t="s">
        <v>15</v>
      </c>
      <c r="H21" s="38" t="s">
        <v>16</v>
      </c>
      <c r="I21" s="38" t="s">
        <v>17</v>
      </c>
    </row>
    <row r="22" spans="1:11">
      <c r="A22" s="12">
        <f>H22</f>
        <v>0.24238726817660941</v>
      </c>
      <c r="B22" s="12">
        <f>I22</f>
        <v>1.6946226386699148</v>
      </c>
      <c r="C22" s="8">
        <v>65</v>
      </c>
      <c r="F22" s="45">
        <v>7.0000000000000001E-3</v>
      </c>
      <c r="G22" s="45">
        <v>0.05</v>
      </c>
      <c r="H22" s="1">
        <f>IF(F22&lt;0.028,10^(-0.4+0.1*LOG10(F22)),10^(1.4+0.9*LOG10(F22)))</f>
        <v>0.24238726817660941</v>
      </c>
      <c r="I22" s="1">
        <f>IF(G22&lt;0.028,10^(-0.4+0.1*LOG10(G22)),10^(1.4+0.9*LOG10(G22)))</f>
        <v>1.6946226386699148</v>
      </c>
    </row>
    <row r="23" spans="1:11">
      <c r="A23" s="12">
        <f t="shared" ref="A23:B25" si="0">H23</f>
        <v>1.6946226386699148</v>
      </c>
      <c r="B23" s="12">
        <f t="shared" si="0"/>
        <v>2.4935902893794832</v>
      </c>
      <c r="C23" s="8">
        <v>58</v>
      </c>
      <c r="F23" s="45">
        <v>0.05</v>
      </c>
      <c r="G23" s="45">
        <v>7.6799999999999993E-2</v>
      </c>
      <c r="H23" s="1">
        <f t="shared" ref="H23:I28" si="1">IF(F23&lt;0.028,10^(-0.4+0.1*LOG10(F23)),10^(1.4+0.9*LOG10(F23)))</f>
        <v>1.6946226386699148</v>
      </c>
      <c r="I23" s="1">
        <f t="shared" si="1"/>
        <v>2.4935902893794832</v>
      </c>
    </row>
    <row r="24" spans="1:11">
      <c r="A24" s="12">
        <f t="shared" si="0"/>
        <v>2.4935902893794832</v>
      </c>
      <c r="B24" s="12">
        <f t="shared" si="0"/>
        <v>3.5496408870343674</v>
      </c>
      <c r="C24" s="8">
        <v>58</v>
      </c>
      <c r="F24" s="45">
        <v>7.6799999999999993E-2</v>
      </c>
      <c r="G24" s="45">
        <v>0.1137</v>
      </c>
      <c r="H24" s="1">
        <f t="shared" si="1"/>
        <v>2.4935902893794832</v>
      </c>
      <c r="I24" s="1">
        <f t="shared" si="1"/>
        <v>3.5496408870343674</v>
      </c>
    </row>
    <row r="25" spans="1:11">
      <c r="A25" s="12">
        <f t="shared" si="0"/>
        <v>3.5496408870343674</v>
      </c>
      <c r="B25" s="12">
        <f t="shared" si="0"/>
        <v>37.697251512396399</v>
      </c>
      <c r="C25" s="8">
        <v>57</v>
      </c>
      <c r="F25" s="45">
        <v>0.1137</v>
      </c>
      <c r="G25" s="45">
        <v>1.57</v>
      </c>
      <c r="H25" s="1">
        <f t="shared" si="1"/>
        <v>3.5496408870343674</v>
      </c>
      <c r="I25" s="1">
        <f t="shared" si="1"/>
        <v>37.697251512396399</v>
      </c>
    </row>
    <row r="26" spans="1:11">
      <c r="A26" s="8"/>
      <c r="B26" s="8"/>
      <c r="C26" s="8"/>
      <c r="F26" s="45"/>
      <c r="G26" s="45"/>
      <c r="H26" t="e">
        <f t="shared" si="1"/>
        <v>#NUM!</v>
      </c>
      <c r="I26" t="e">
        <f t="shared" si="1"/>
        <v>#NUM!</v>
      </c>
    </row>
    <row r="27" spans="1:11">
      <c r="A27" s="8"/>
      <c r="B27" s="8"/>
      <c r="C27" s="8"/>
      <c r="F27" s="45"/>
      <c r="G27" s="45"/>
      <c r="H27" t="e">
        <f t="shared" si="1"/>
        <v>#NUM!</v>
      </c>
      <c r="I27" t="e">
        <f t="shared" si="1"/>
        <v>#NUM!</v>
      </c>
    </row>
    <row r="28" spans="1:11">
      <c r="A28" s="8"/>
      <c r="B28" s="8"/>
      <c r="C28" s="8"/>
      <c r="F28" s="45"/>
      <c r="G28" s="45"/>
      <c r="H28" t="e">
        <f t="shared" si="1"/>
        <v>#NUM!</v>
      </c>
      <c r="I28" t="e">
        <f t="shared" si="1"/>
        <v>#NUM!</v>
      </c>
    </row>
    <row r="29" spans="1:11">
      <c r="A29" s="3" t="s">
        <v>18</v>
      </c>
    </row>
    <row r="31" spans="1:11" ht="73.900000000000006">
      <c r="A31" s="4" t="s">
        <v>19</v>
      </c>
      <c r="B31" s="4" t="s">
        <v>20</v>
      </c>
      <c r="C31" s="4" t="s">
        <v>21</v>
      </c>
      <c r="D31" s="4" t="s">
        <v>22</v>
      </c>
      <c r="E31" s="4" t="s">
        <v>23</v>
      </c>
      <c r="F31" s="4" t="s">
        <v>24</v>
      </c>
    </row>
    <row r="32" spans="1:11">
      <c r="A32" s="10">
        <f>'Exposure Means'!V22</f>
        <v>1.245858400662522</v>
      </c>
      <c r="B32" s="10">
        <f>'Exposure Means'!V44</f>
        <v>1.0474352854325144</v>
      </c>
      <c r="C32" s="10">
        <f>'Exposure Means'!V76</f>
        <v>0.97385606888309506</v>
      </c>
      <c r="D32" s="11">
        <f>'Simulation Output 1'!D14</f>
        <v>0.12198061411315136</v>
      </c>
      <c r="E32" s="11">
        <f>'Simulation Output 1'!H13</f>
        <v>0.10603009396156395</v>
      </c>
      <c r="F32" s="11">
        <f>'Simulation Output 1'!N12</f>
        <v>0.136693362334044</v>
      </c>
      <c r="I32" s="24">
        <v>0.12198061411315136</v>
      </c>
      <c r="J32" s="24">
        <v>0.10603009396156395</v>
      </c>
      <c r="K32" s="24">
        <v>0.136693362334044</v>
      </c>
    </row>
    <row r="33" spans="1:11">
      <c r="A33" s="10">
        <f>'Exposure Means'!V23</f>
        <v>2.0806103404722318</v>
      </c>
      <c r="B33" s="10">
        <f>'Exposure Means'!V45</f>
        <v>2.0989185991810841</v>
      </c>
      <c r="C33" s="10">
        <f>'Exposure Means'!V77</f>
        <v>2.0933242109715295</v>
      </c>
      <c r="D33" s="11">
        <f>'Simulation Output 1'!D17</f>
        <v>0.12597847023371153</v>
      </c>
      <c r="E33" s="11">
        <f>'Simulation Output 1'!H16</f>
        <v>0.1068225817270725</v>
      </c>
      <c r="F33" s="11">
        <f>'Simulation Output 1'!N15</f>
        <v>0.14695045778364077</v>
      </c>
      <c r="I33" s="24">
        <v>0.12597847023371153</v>
      </c>
      <c r="J33" s="24">
        <v>0.1068225817270725</v>
      </c>
      <c r="K33" s="24">
        <v>0.14695045778364077</v>
      </c>
    </row>
    <row r="34" spans="1:11">
      <c r="A34" s="10">
        <f>'Exposure Means'!V24</f>
        <v>2.9695957615890034</v>
      </c>
      <c r="B34" s="10">
        <f>'Exposure Means'!V46</f>
        <v>3.0230907794460551</v>
      </c>
      <c r="C34" s="10">
        <f>'Exposure Means'!V78</f>
        <v>3.0172453110011994</v>
      </c>
      <c r="D34" s="11">
        <f>'Simulation Output 1'!D20</f>
        <v>0.13060282793960898</v>
      </c>
      <c r="E34" s="11">
        <f>'Simulation Output 1'!H19</f>
        <v>0.10627895192736625</v>
      </c>
      <c r="F34" s="11">
        <f>'Simulation Output 1'!N18</f>
        <v>0.1576492216650219</v>
      </c>
      <c r="I34" s="24">
        <v>0.13060282793960898</v>
      </c>
      <c r="J34" s="24">
        <v>0.10627895192736625</v>
      </c>
      <c r="K34" s="24">
        <v>0.1576492216650219</v>
      </c>
    </row>
    <row r="35" spans="1:11">
      <c r="A35" s="10">
        <f>'Exposure Means'!V25</f>
        <v>5.1622500631284201</v>
      </c>
      <c r="B35" s="10">
        <f>'Exposure Means'!V47</f>
        <v>17.364032800794195</v>
      </c>
      <c r="C35" s="10">
        <f>'Exposure Means'!V79</f>
        <v>16.985951357102788</v>
      </c>
      <c r="D35" s="11">
        <f>'Simulation Output 1'!D23</f>
        <v>0.14113461909256492</v>
      </c>
      <c r="E35" s="11">
        <f>'Simulation Output 1'!H22</f>
        <v>0.17289835770067255</v>
      </c>
      <c r="F35" s="11">
        <f>'Simulation Output 1'!N21</f>
        <v>0.22910575566015959</v>
      </c>
      <c r="I35" s="24">
        <v>0.14113461909256492</v>
      </c>
      <c r="J35" s="24">
        <v>0.17289835770067255</v>
      </c>
      <c r="K35" s="24">
        <v>0.22910575566015959</v>
      </c>
    </row>
    <row r="36" spans="1:11">
      <c r="A36" s="10" t="e">
        <f>'Exposure Means'!V26</f>
        <v>#NUM!</v>
      </c>
      <c r="B36" s="10" t="e">
        <f>'Exposure Means'!V48</f>
        <v>#NUM!</v>
      </c>
      <c r="C36" s="10" t="e">
        <f>'Exposure Means'!V80</f>
        <v>#NUM!</v>
      </c>
      <c r="D36" s="11">
        <f>'Simulation Output 1'!D26</f>
        <v>0</v>
      </c>
      <c r="E36" s="11">
        <f>'Simulation Output 1'!H25</f>
        <v>0</v>
      </c>
      <c r="F36" s="11">
        <f>'Simulation Output 1'!N24</f>
        <v>0</v>
      </c>
    </row>
    <row r="37" spans="1:11">
      <c r="A37" s="10" t="e">
        <f>'Exposure Means'!V27</f>
        <v>#NUM!</v>
      </c>
      <c r="B37" s="10" t="e">
        <f>'Exposure Means'!V49</f>
        <v>#NUM!</v>
      </c>
      <c r="C37" s="10" t="e">
        <f>'Exposure Means'!V81</f>
        <v>#NUM!</v>
      </c>
      <c r="D37" s="11">
        <f>'Simulation Output 1'!D29</f>
        <v>0</v>
      </c>
      <c r="E37" s="11">
        <f>'Simulation Output 1'!H28</f>
        <v>0</v>
      </c>
      <c r="F37" s="11">
        <f>'Simulation Output 1'!N27</f>
        <v>0</v>
      </c>
    </row>
    <row r="39" spans="1:11" ht="57" customHeight="1">
      <c r="A39" s="59" t="s">
        <v>25</v>
      </c>
      <c r="B39" s="60"/>
      <c r="C39" s="60"/>
      <c r="D39" s="60"/>
      <c r="E39" s="60"/>
      <c r="F39" s="60"/>
    </row>
    <row r="51" spans="1:1">
      <c r="A51" s="14"/>
    </row>
  </sheetData>
  <mergeCells count="2">
    <mergeCell ref="A21:B21"/>
    <mergeCell ref="A39:F39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1"/>
  <sheetViews>
    <sheetView topLeftCell="A41" zoomScale="80" zoomScaleNormal="80" workbookViewId="0">
      <selection activeCell="O3" sqref="O3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5" max="15" width="12" bestFit="1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13.7109375" customWidth="1"/>
  </cols>
  <sheetData>
    <row r="1" spans="1:27">
      <c r="A1" s="27" t="s">
        <v>26</v>
      </c>
      <c r="B1" s="27"/>
    </row>
    <row r="2" spans="1:27">
      <c r="C2" t="s">
        <v>27</v>
      </c>
      <c r="G2" s="61" t="s">
        <v>28</v>
      </c>
      <c r="H2" s="61"/>
      <c r="J2" t="s">
        <v>29</v>
      </c>
      <c r="K2" t="s">
        <v>30</v>
      </c>
      <c r="L2" s="61" t="s">
        <v>31</v>
      </c>
      <c r="M2" s="61"/>
      <c r="Q2" t="s">
        <v>32</v>
      </c>
      <c r="R2" t="s">
        <v>33</v>
      </c>
      <c r="S2" t="s">
        <v>34</v>
      </c>
      <c r="W2" t="s">
        <v>35</v>
      </c>
    </row>
    <row r="3" spans="1:27">
      <c r="C3" t="s">
        <v>36</v>
      </c>
      <c r="D3" s="7">
        <v>0.87507045465290967</v>
      </c>
      <c r="G3" s="17">
        <f>Main!$A22</f>
        <v>0.24238726817660941</v>
      </c>
      <c r="H3" s="17">
        <f>Main!$B22</f>
        <v>1.6946226386699148</v>
      </c>
      <c r="J3" s="18">
        <f>Main!$C22</f>
        <v>65</v>
      </c>
      <c r="K3" s="19">
        <f t="shared" ref="K3:K8" si="0">J3/SUM(J$3:J$8)</f>
        <v>0.27310924369747897</v>
      </c>
      <c r="L3">
        <f t="shared" ref="L3:L8" si="1">LN(G3)</f>
        <v>-1.4172185501903012</v>
      </c>
      <c r="M3">
        <f t="shared" ref="M3:M8" si="2">LN(H3)</f>
        <v>0.52746008399307154</v>
      </c>
      <c r="O3">
        <f>IF(G3=0,0,_xlfn.NORM.DIST(L3,$D$3,$D$4,TRUE))</f>
        <v>2.2634282760627145E-5</v>
      </c>
      <c r="P3">
        <f t="shared" ref="P3:P8" si="3">_xlfn.NORM.DIST(M3,$D$3,$D$4,TRUE)</f>
        <v>0.26811531297628816</v>
      </c>
      <c r="Q3" s="19">
        <f t="shared" ref="Q3:Q6" si="4">IF(H3=0,0,P3-O3)</f>
        <v>0.26809267869352754</v>
      </c>
      <c r="R3" s="19">
        <f t="shared" ref="R3:R8" si="5">Q3*SUM(J$3:J$8)</f>
        <v>63.806057529059558</v>
      </c>
      <c r="S3">
        <f t="shared" ref="S3:S5" si="6">IF(J3=0,0,J3*LN(Q3))</f>
        <v>-85.567465245030192</v>
      </c>
      <c r="W3">
        <f t="shared" ref="W3:W5" si="7">IF(J3=0,0,J3*LN(K3))</f>
        <v>-84.362421245429459</v>
      </c>
    </row>
    <row r="4" spans="1:27">
      <c r="C4" t="s">
        <v>37</v>
      </c>
      <c r="D4" s="7">
        <v>0.5620006976375882</v>
      </c>
      <c r="G4" s="17">
        <f>Main!$A23</f>
        <v>1.6946226386699148</v>
      </c>
      <c r="H4" s="17">
        <f>Main!$B23</f>
        <v>2.4935902893794832</v>
      </c>
      <c r="J4" s="18">
        <f>Main!$C23</f>
        <v>58</v>
      </c>
      <c r="K4" s="19">
        <f t="shared" si="0"/>
        <v>0.24369747899159663</v>
      </c>
      <c r="L4">
        <f t="shared" si="1"/>
        <v>0.52746008399307154</v>
      </c>
      <c r="M4">
        <f t="shared" si="2"/>
        <v>0.91372355524600457</v>
      </c>
      <c r="O4">
        <f>IF(G3=0,0,_xlfn.NORM.DIST(L4,$D$3,$D$4,TRUE))</f>
        <v>0.26811531297628816</v>
      </c>
      <c r="P4">
        <f t="shared" si="3"/>
        <v>0.52741670509285765</v>
      </c>
      <c r="Q4" s="19">
        <f t="shared" si="4"/>
        <v>0.2593013921165695</v>
      </c>
      <c r="R4" s="19">
        <f t="shared" si="5"/>
        <v>61.713731323743538</v>
      </c>
      <c r="S4">
        <f t="shared" si="6"/>
        <v>-78.286324626780271</v>
      </c>
      <c r="W4">
        <f t="shared" si="7"/>
        <v>-81.886004461253222</v>
      </c>
    </row>
    <row r="5" spans="1:27">
      <c r="G5" s="17">
        <f>Main!$A24</f>
        <v>2.4935902893794832</v>
      </c>
      <c r="H5" s="17">
        <f>Main!$B24</f>
        <v>3.5496408870343674</v>
      </c>
      <c r="J5" s="18">
        <f>Main!$C24</f>
        <v>58</v>
      </c>
      <c r="K5" s="19">
        <f t="shared" si="0"/>
        <v>0.24369747899159663</v>
      </c>
      <c r="L5">
        <f t="shared" si="1"/>
        <v>0.91372355524600457</v>
      </c>
      <c r="M5">
        <f t="shared" si="2"/>
        <v>1.2668464397885817</v>
      </c>
      <c r="O5">
        <f>_xlfn.NORM.DIST(L5,$D$3,$D$4,TRUE)</f>
        <v>0.52741670509285765</v>
      </c>
      <c r="P5">
        <f t="shared" si="3"/>
        <v>0.75713284294016403</v>
      </c>
      <c r="Q5" s="19">
        <f t="shared" si="4"/>
        <v>0.22971613784730638</v>
      </c>
      <c r="R5" s="19">
        <f t="shared" si="5"/>
        <v>54.672440807658916</v>
      </c>
      <c r="S5">
        <f t="shared" si="6"/>
        <v>-85.312833102649236</v>
      </c>
      <c r="W5">
        <f t="shared" si="7"/>
        <v>-81.886004461253222</v>
      </c>
    </row>
    <row r="6" spans="1:27">
      <c r="G6" s="17">
        <f>Main!$A25</f>
        <v>3.5496408870343674</v>
      </c>
      <c r="H6" s="17">
        <v>37.700000000000003</v>
      </c>
      <c r="J6" s="18">
        <f>Main!$C25</f>
        <v>57</v>
      </c>
      <c r="K6" s="19">
        <f t="shared" si="0"/>
        <v>0.23949579831932774</v>
      </c>
      <c r="L6">
        <f t="shared" si="1"/>
        <v>1.2668464397885817</v>
      </c>
      <c r="M6">
        <f t="shared" si="2"/>
        <v>3.629660094453965</v>
      </c>
      <c r="O6">
        <f>_xlfn.NORM.DIST(L6,$D$3,$D$4,TRUE)</f>
        <v>0.75713284294016403</v>
      </c>
      <c r="P6">
        <f t="shared" si="3"/>
        <v>0.99999952421708405</v>
      </c>
      <c r="Q6" s="19">
        <f t="shared" si="4"/>
        <v>0.24286668127692002</v>
      </c>
      <c r="R6" s="19">
        <f t="shared" si="5"/>
        <v>57.802270143906966</v>
      </c>
      <c r="S6">
        <f>IF(J6=0,0,J6*LN(Q6))</f>
        <v>-80.668829506341822</v>
      </c>
      <c r="W6">
        <f>IF(J6=0,0,J6*LN(K6))</f>
        <v>-81.465506132704704</v>
      </c>
    </row>
    <row r="7" spans="1:27">
      <c r="G7" s="17">
        <v>0</v>
      </c>
      <c r="H7" s="17">
        <v>0</v>
      </c>
      <c r="J7" s="18">
        <f>Main!$C26</f>
        <v>0</v>
      </c>
      <c r="K7" s="19">
        <f t="shared" si="0"/>
        <v>0</v>
      </c>
      <c r="L7" t="e">
        <f t="shared" si="1"/>
        <v>#NUM!</v>
      </c>
      <c r="M7" t="e">
        <f t="shared" si="2"/>
        <v>#NUM!</v>
      </c>
      <c r="O7" t="e">
        <f>_xlfn.NORM.DIST(L7,$D$3,$D$4,TRUE)</f>
        <v>#NUM!</v>
      </c>
      <c r="P7" s="35" t="e">
        <f t="shared" si="3"/>
        <v>#NUM!</v>
      </c>
      <c r="Q7" s="19">
        <f>IF(H7=0,0,P7-O7)</f>
        <v>0</v>
      </c>
      <c r="R7" s="19">
        <f t="shared" si="5"/>
        <v>0</v>
      </c>
      <c r="S7">
        <f t="shared" ref="S7:S8" si="8">IF(J7=0,0,J7*LN(Q7))</f>
        <v>0</v>
      </c>
      <c r="W7">
        <f t="shared" ref="W7:W8" si="9">IF(J7=0,0,J7*LN(K7))</f>
        <v>0</v>
      </c>
    </row>
    <row r="8" spans="1:27">
      <c r="G8" s="17">
        <f>Main!$A27</f>
        <v>0</v>
      </c>
      <c r="H8" s="17">
        <f>Main!$B27</f>
        <v>0</v>
      </c>
      <c r="J8" s="18">
        <f>Main!$C27</f>
        <v>0</v>
      </c>
      <c r="K8" s="19">
        <f t="shared" si="0"/>
        <v>0</v>
      </c>
      <c r="L8" t="e">
        <f t="shared" si="1"/>
        <v>#NUM!</v>
      </c>
      <c r="M8" t="e">
        <f t="shared" si="2"/>
        <v>#NUM!</v>
      </c>
      <c r="O8" t="e">
        <f>_xlfn.NORM.DIST(L8,$D$3,$D$4,TRUE)</f>
        <v>#NUM!</v>
      </c>
      <c r="P8" s="35" t="e">
        <f t="shared" si="3"/>
        <v>#NUM!</v>
      </c>
      <c r="Q8" s="19">
        <f>IF(H8=0,0,P8-O8)</f>
        <v>0</v>
      </c>
      <c r="R8" s="19">
        <f t="shared" si="5"/>
        <v>0</v>
      </c>
      <c r="S8">
        <f t="shared" si="8"/>
        <v>0</v>
      </c>
      <c r="W8">
        <f t="shared" si="9"/>
        <v>0</v>
      </c>
    </row>
    <row r="9" spans="1:27">
      <c r="G9" t="s">
        <v>38</v>
      </c>
    </row>
    <row r="10" spans="1:27">
      <c r="G10" t="s">
        <v>39</v>
      </c>
      <c r="S10" t="s">
        <v>40</v>
      </c>
      <c r="Y10" t="s">
        <v>41</v>
      </c>
      <c r="Z10" t="s">
        <v>42</v>
      </c>
    </row>
    <row r="11" spans="1:27">
      <c r="G11" t="s">
        <v>43</v>
      </c>
      <c r="J11" s="20">
        <f>SUM(J3:J8)</f>
        <v>238</v>
      </c>
      <c r="Q11" s="20">
        <f>SUM(Q3:Q8)</f>
        <v>0.99997688993432343</v>
      </c>
      <c r="R11" s="20">
        <f t="shared" ref="R11:S11" si="10">SUM(R3:R8)</f>
        <v>237.99449980436896</v>
      </c>
      <c r="S11" s="20">
        <f t="shared" si="10"/>
        <v>-329.83545248080151</v>
      </c>
      <c r="W11" s="21">
        <f>SUM(W3:W6)</f>
        <v>-329.59993630064059</v>
      </c>
      <c r="Y11">
        <f>2*(W11-S11)</f>
        <v>0.47103236032182849</v>
      </c>
      <c r="Z11">
        <f>W13-S13</f>
        <v>1</v>
      </c>
      <c r="AA11" s="21">
        <f>_xlfn.CHISQ.DIST.RT(Y11,Z11)</f>
        <v>0.49251261754942299</v>
      </c>
    </row>
    <row r="12" spans="1:27">
      <c r="G12" t="s">
        <v>44</v>
      </c>
      <c r="S12" t="s">
        <v>45</v>
      </c>
      <c r="W12" t="s">
        <v>46</v>
      </c>
    </row>
    <row r="13" spans="1:27">
      <c r="S13">
        <v>2</v>
      </c>
      <c r="W13">
        <f>COUNTIF(J3:J8, "&gt;0")-1</f>
        <v>3</v>
      </c>
    </row>
    <row r="14" spans="1:27">
      <c r="O14" t="s">
        <v>47</v>
      </c>
    </row>
    <row r="15" spans="1:27">
      <c r="A15" s="32"/>
      <c r="B15" s="32" t="s">
        <v>48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27">
      <c r="A16" s="34"/>
      <c r="B16" s="33" t="s">
        <v>49</v>
      </c>
      <c r="C16" s="33"/>
      <c r="D16" s="33"/>
      <c r="E16" s="33"/>
      <c r="F16" s="33"/>
      <c r="G16" s="32"/>
      <c r="H16" s="32"/>
      <c r="I16" s="32"/>
      <c r="J16" s="32"/>
      <c r="K16" s="32"/>
      <c r="L16" s="32"/>
      <c r="M16" s="32"/>
      <c r="N16" s="32"/>
      <c r="O16" s="32"/>
    </row>
    <row r="17" spans="1:34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R17" s="22" t="s">
        <v>50</v>
      </c>
      <c r="S17" s="22"/>
      <c r="T17" s="22"/>
      <c r="U17" s="22"/>
      <c r="V17" s="22"/>
      <c r="W17" s="22"/>
    </row>
    <row r="18" spans="1:34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R18" s="22" t="s">
        <v>51</v>
      </c>
      <c r="S18" s="22"/>
      <c r="T18" s="22"/>
      <c r="U18" s="22"/>
      <c r="V18" s="22"/>
      <c r="W18" s="22"/>
    </row>
    <row r="19" spans="1:34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34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S20">
        <v>17.899999999999999</v>
      </c>
      <c r="T20" t="s">
        <v>52</v>
      </c>
      <c r="W20" s="62" t="s">
        <v>53</v>
      </c>
      <c r="X20" s="62"/>
    </row>
    <row r="21" spans="1:34">
      <c r="M21" s="61"/>
      <c r="N21" s="61"/>
      <c r="R21" t="s">
        <v>54</v>
      </c>
      <c r="S21" t="s">
        <v>55</v>
      </c>
      <c r="V21" t="s">
        <v>56</v>
      </c>
      <c r="W21" s="2" t="s">
        <v>57</v>
      </c>
      <c r="X21" s="2" t="s">
        <v>58</v>
      </c>
      <c r="Y21" s="61" t="s">
        <v>59</v>
      </c>
      <c r="Z21" s="61"/>
      <c r="AA21" s="61" t="s">
        <v>60</v>
      </c>
      <c r="AB21" s="61"/>
      <c r="AC21" s="61" t="s">
        <v>61</v>
      </c>
      <c r="AD21" s="61"/>
      <c r="AE21" s="61" t="s">
        <v>62</v>
      </c>
      <c r="AF21" s="61"/>
      <c r="AG21" s="61" t="s">
        <v>63</v>
      </c>
      <c r="AH21" s="61"/>
    </row>
    <row r="22" spans="1:34">
      <c r="M22" t="s">
        <v>64</v>
      </c>
      <c r="N22" t="s">
        <v>65</v>
      </c>
      <c r="V22" s="16">
        <f t="shared" ref="V22:V27" si="11">$R$24*AH22/AG22</f>
        <v>1.245858400662522</v>
      </c>
      <c r="W22">
        <v>1.0000000000000001E-5</v>
      </c>
      <c r="X22">
        <f t="shared" ref="X22:X27" si="12">$H3</f>
        <v>1.6946226386699148</v>
      </c>
      <c r="Y22">
        <f t="shared" ref="Y22:Y27" si="13">(LN(W22)-M$23)/N$23</f>
        <v>-22.04267000325267</v>
      </c>
      <c r="Z22">
        <f t="shared" ref="Z22:Z27" si="14">(LN(X22)-M$23)/N$23</f>
        <v>-0.61852302340734489</v>
      </c>
      <c r="AA22">
        <f t="shared" ref="AA22:AA27" si="15">Y22-N$23</f>
        <v>-22.60467070089026</v>
      </c>
      <c r="AB22">
        <f t="shared" ref="AB22:AB27" si="16">Z22-N$23</f>
        <v>-1.1805237210449331</v>
      </c>
      <c r="AC22">
        <f t="shared" ref="AC22:AF27" si="17">_xlfn.NORM.S.DIST(Y22,TRUE)</f>
        <v>5.6157396832267061E-108</v>
      </c>
      <c r="AD22">
        <f t="shared" si="17"/>
        <v>0.26811531297628816</v>
      </c>
      <c r="AE22">
        <f t="shared" si="17"/>
        <v>1.9493658225654306E-113</v>
      </c>
      <c r="AF22">
        <f t="shared" si="17"/>
        <v>0.11889599083414916</v>
      </c>
      <c r="AG22">
        <f t="shared" ref="AG22:AG27" si="18">AD22-AC22</f>
        <v>0.26811531297628816</v>
      </c>
      <c r="AH22">
        <f t="shared" ref="AH22:AH27" si="19">AF22-AE22</f>
        <v>0.11889599083414916</v>
      </c>
    </row>
    <row r="23" spans="1:34">
      <c r="M23">
        <f>D3</f>
        <v>0.87507045465290967</v>
      </c>
      <c r="N23">
        <f>D4</f>
        <v>0.5620006976375882</v>
      </c>
      <c r="R23" t="s">
        <v>66</v>
      </c>
      <c r="V23" s="16">
        <f t="shared" si="11"/>
        <v>2.0806103404722318</v>
      </c>
      <c r="W23">
        <f>$G4</f>
        <v>1.6946226386699148</v>
      </c>
      <c r="X23">
        <f t="shared" si="12"/>
        <v>2.4935902893794832</v>
      </c>
      <c r="Y23">
        <f t="shared" si="13"/>
        <v>-0.61852302340734489</v>
      </c>
      <c r="Z23">
        <f t="shared" si="14"/>
        <v>6.8777673685417276E-2</v>
      </c>
      <c r="AA23">
        <f t="shared" si="15"/>
        <v>-1.1805237210449331</v>
      </c>
      <c r="AB23">
        <f t="shared" si="16"/>
        <v>-0.49322302395217094</v>
      </c>
      <c r="AC23">
        <f t="shared" si="17"/>
        <v>0.26811531297628816</v>
      </c>
      <c r="AD23">
        <f t="shared" si="17"/>
        <v>0.52741670509285765</v>
      </c>
      <c r="AE23">
        <f t="shared" si="17"/>
        <v>0.11889599083414916</v>
      </c>
      <c r="AF23">
        <f t="shared" si="17"/>
        <v>0.31092750563442062</v>
      </c>
      <c r="AG23">
        <f t="shared" si="18"/>
        <v>0.2593013921165695</v>
      </c>
      <c r="AH23">
        <f t="shared" si="19"/>
        <v>0.19203151480027147</v>
      </c>
    </row>
    <row r="24" spans="1:34">
      <c r="R24" s="23">
        <f>EXP(M23+(N23^2)/2)</f>
        <v>2.8094615526920621</v>
      </c>
      <c r="V24" s="16">
        <f t="shared" si="11"/>
        <v>2.9695957615890034</v>
      </c>
      <c r="W24">
        <f>$G5</f>
        <v>2.4935902893794832</v>
      </c>
      <c r="X24">
        <f t="shared" si="12"/>
        <v>3.5496408870343674</v>
      </c>
      <c r="Y24">
        <f t="shared" si="13"/>
        <v>6.8777673685417276E-2</v>
      </c>
      <c r="Z24">
        <f t="shared" si="14"/>
        <v>0.69710942848030544</v>
      </c>
      <c r="AA24">
        <f t="shared" si="15"/>
        <v>-0.49322302395217094</v>
      </c>
      <c r="AB24">
        <f t="shared" si="16"/>
        <v>0.13510873084271724</v>
      </c>
      <c r="AC24">
        <f t="shared" si="17"/>
        <v>0.52741670509285765</v>
      </c>
      <c r="AD24">
        <f t="shared" si="17"/>
        <v>0.75713284294016403</v>
      </c>
      <c r="AE24">
        <f t="shared" si="17"/>
        <v>0.31092750563442062</v>
      </c>
      <c r="AF24">
        <f t="shared" si="17"/>
        <v>0.55373704636876453</v>
      </c>
      <c r="AG24">
        <f t="shared" si="18"/>
        <v>0.22971613784730638</v>
      </c>
      <c r="AH24">
        <f t="shared" si="19"/>
        <v>0.24280954073434391</v>
      </c>
    </row>
    <row r="25" spans="1:34">
      <c r="V25" s="16">
        <f t="shared" si="11"/>
        <v>5.1622500631284201</v>
      </c>
      <c r="W25">
        <f>$G6</f>
        <v>3.5496408870343674</v>
      </c>
      <c r="X25">
        <f t="shared" si="12"/>
        <v>37.700000000000003</v>
      </c>
      <c r="Y25">
        <f t="shared" si="13"/>
        <v>0.69710942848030544</v>
      </c>
      <c r="Z25">
        <f t="shared" si="14"/>
        <v>4.9013989686848758</v>
      </c>
      <c r="AA25">
        <f t="shared" si="15"/>
        <v>0.13510873084271724</v>
      </c>
      <c r="AB25">
        <f t="shared" si="16"/>
        <v>4.3393982710472878</v>
      </c>
      <c r="AC25">
        <f t="shared" si="17"/>
        <v>0.75713284294016403</v>
      </c>
      <c r="AD25">
        <f t="shared" si="17"/>
        <v>0.99999952421708405</v>
      </c>
      <c r="AE25">
        <f t="shared" si="17"/>
        <v>0.55373704636876453</v>
      </c>
      <c r="AF25">
        <f t="shared" si="17"/>
        <v>0.99999285633072033</v>
      </c>
      <c r="AG25">
        <f t="shared" si="18"/>
        <v>0.24286668127692002</v>
      </c>
      <c r="AH25">
        <f t="shared" si="19"/>
        <v>0.4462558099619558</v>
      </c>
    </row>
    <row r="26" spans="1:34">
      <c r="V26" s="16" t="e">
        <f t="shared" si="11"/>
        <v>#NUM!</v>
      </c>
      <c r="W26">
        <f>$G7</f>
        <v>0</v>
      </c>
      <c r="X26">
        <f t="shared" si="12"/>
        <v>0</v>
      </c>
      <c r="Y26" t="e">
        <f t="shared" si="13"/>
        <v>#NUM!</v>
      </c>
      <c r="Z26" t="e">
        <f t="shared" si="14"/>
        <v>#NUM!</v>
      </c>
      <c r="AA26" t="e">
        <f t="shared" si="15"/>
        <v>#NUM!</v>
      </c>
      <c r="AB26" t="e">
        <f t="shared" si="16"/>
        <v>#NUM!</v>
      </c>
      <c r="AC26" t="e">
        <f t="shared" si="17"/>
        <v>#NUM!</v>
      </c>
      <c r="AD26" t="e">
        <f t="shared" si="17"/>
        <v>#NUM!</v>
      </c>
      <c r="AE26" t="e">
        <f t="shared" si="17"/>
        <v>#NUM!</v>
      </c>
      <c r="AF26" t="e">
        <f t="shared" si="17"/>
        <v>#NUM!</v>
      </c>
      <c r="AG26" t="e">
        <f t="shared" si="18"/>
        <v>#NUM!</v>
      </c>
      <c r="AH26" t="e">
        <f t="shared" si="19"/>
        <v>#NUM!</v>
      </c>
    </row>
    <row r="27" spans="1:34">
      <c r="V27" s="16" t="e">
        <f t="shared" si="11"/>
        <v>#NUM!</v>
      </c>
      <c r="W27">
        <f>$G8</f>
        <v>0</v>
      </c>
      <c r="X27">
        <f t="shared" si="12"/>
        <v>0</v>
      </c>
      <c r="Y27" t="e">
        <f t="shared" si="13"/>
        <v>#NUM!</v>
      </c>
      <c r="Z27" t="e">
        <f t="shared" si="14"/>
        <v>#NUM!</v>
      </c>
      <c r="AA27" t="e">
        <f t="shared" si="15"/>
        <v>#NUM!</v>
      </c>
      <c r="AB27" t="e">
        <f t="shared" si="16"/>
        <v>#NUM!</v>
      </c>
      <c r="AC27" t="e">
        <f t="shared" si="17"/>
        <v>#NUM!</v>
      </c>
      <c r="AD27" t="e">
        <f t="shared" si="17"/>
        <v>#NUM!</v>
      </c>
      <c r="AE27" t="e">
        <f t="shared" si="17"/>
        <v>#NUM!</v>
      </c>
      <c r="AF27" t="e">
        <f t="shared" si="17"/>
        <v>#NUM!</v>
      </c>
      <c r="AG27" t="e">
        <f t="shared" si="18"/>
        <v>#NUM!</v>
      </c>
      <c r="AH27" t="e">
        <f t="shared" si="19"/>
        <v>#NUM!</v>
      </c>
    </row>
    <row r="28" spans="1:34" ht="6.75" customHeight="1"/>
    <row r="29" spans="1:34" ht="7.5" customHeight="1"/>
    <row r="30" spans="1:34">
      <c r="A30" s="27" t="s">
        <v>67</v>
      </c>
      <c r="B30" s="27"/>
    </row>
    <row r="31" spans="1:34">
      <c r="C31" t="s">
        <v>27</v>
      </c>
      <c r="G31" s="61" t="s">
        <v>28</v>
      </c>
      <c r="H31" s="61"/>
      <c r="J31" t="s">
        <v>29</v>
      </c>
      <c r="K31" t="s">
        <v>30</v>
      </c>
      <c r="L31" s="61" t="s">
        <v>31</v>
      </c>
      <c r="M31" s="61"/>
      <c r="Q31" t="s">
        <v>32</v>
      </c>
      <c r="R31" t="s">
        <v>33</v>
      </c>
      <c r="S31" t="s">
        <v>34</v>
      </c>
    </row>
    <row r="32" spans="1:34">
      <c r="C32" t="s">
        <v>36</v>
      </c>
      <c r="D32" s="16">
        <v>3.837625121755508</v>
      </c>
      <c r="G32">
        <f t="shared" ref="G32:H37" si="20">G3</f>
        <v>0.24238726817660941</v>
      </c>
      <c r="H32">
        <f t="shared" si="20"/>
        <v>1.6946226386699148</v>
      </c>
      <c r="J32">
        <f t="shared" ref="J32:J37" si="21">J3</f>
        <v>65</v>
      </c>
      <c r="K32">
        <f t="shared" ref="K32:K37" si="22">J32/SUM(J$32:J$37)</f>
        <v>0.27310924369747897</v>
      </c>
      <c r="L32">
        <f t="shared" ref="L32:L37" si="23">LN(G32)</f>
        <v>-1.4172185501903012</v>
      </c>
      <c r="M32">
        <f t="shared" ref="M32:M37" si="24">LN(H32)</f>
        <v>0.52746008399307154</v>
      </c>
      <c r="O32">
        <f>IF(G32=0,0,_xlfn.NORM.DIST(L32,$D$32,$D$33,TRUE))</f>
        <v>5.7940791878528786E-4</v>
      </c>
      <c r="P32">
        <f t="shared" ref="P32:P37" si="25">_xlfn.NORM.DIST(M32,$D$32,$D$33,TRUE)</f>
        <v>2.0352490241090294E-2</v>
      </c>
      <c r="Q32" s="19">
        <f t="shared" ref="Q32:Q34" si="26">P32-O32</f>
        <v>1.9773082322305006E-2</v>
      </c>
      <c r="R32" s="19">
        <f t="shared" ref="R32:R37" si="27">Q32*SUM(J$32:J$37)</f>
        <v>4.7059935927085919</v>
      </c>
      <c r="S32">
        <f t="shared" ref="S32:S37" si="28">IF(J32=0,0,J32*LN(Q32))</f>
        <v>-255.02319341737012</v>
      </c>
    </row>
    <row r="33" spans="3:34">
      <c r="C33" t="s">
        <v>37</v>
      </c>
      <c r="D33" s="16">
        <v>1.6174583291253135</v>
      </c>
      <c r="G33">
        <f t="shared" si="20"/>
        <v>1.6946226386699148</v>
      </c>
      <c r="H33">
        <f t="shared" si="20"/>
        <v>2.4935902893794832</v>
      </c>
      <c r="J33">
        <f t="shared" si="21"/>
        <v>58</v>
      </c>
      <c r="K33">
        <f t="shared" si="22"/>
        <v>0.24369747899159663</v>
      </c>
      <c r="L33">
        <f t="shared" si="23"/>
        <v>0.52746008399307154</v>
      </c>
      <c r="M33">
        <f t="shared" si="24"/>
        <v>0.91372355524600457</v>
      </c>
      <c r="O33">
        <f>_xlfn.NORM.DIST(L33,$D$32,$D$33,TRUE)</f>
        <v>2.0352490241090294E-2</v>
      </c>
      <c r="P33">
        <f t="shared" si="25"/>
        <v>3.5325536302746964E-2</v>
      </c>
      <c r="Q33" s="19">
        <f t="shared" si="26"/>
        <v>1.497304606165667E-2</v>
      </c>
      <c r="R33" s="19">
        <f t="shared" si="27"/>
        <v>3.5635849626742875</v>
      </c>
      <c r="S33">
        <f t="shared" si="28"/>
        <v>-243.68721016397495</v>
      </c>
    </row>
    <row r="34" spans="3:34">
      <c r="G34">
        <f t="shared" si="20"/>
        <v>2.4935902893794832</v>
      </c>
      <c r="H34">
        <f t="shared" si="20"/>
        <v>3.5496408870343674</v>
      </c>
      <c r="J34">
        <f t="shared" si="21"/>
        <v>58</v>
      </c>
      <c r="K34">
        <f t="shared" si="22"/>
        <v>0.24369747899159663</v>
      </c>
      <c r="L34">
        <f t="shared" si="23"/>
        <v>0.91372355524600457</v>
      </c>
      <c r="M34">
        <f t="shared" si="24"/>
        <v>1.2668464397885817</v>
      </c>
      <c r="O34">
        <f>_xlfn.NORM.DIST(L34,$D$32,$D$33,TRUE)</f>
        <v>3.5325536302746964E-2</v>
      </c>
      <c r="P34">
        <f t="shared" si="25"/>
        <v>5.5985725920930603E-2</v>
      </c>
      <c r="Q34" s="19">
        <f t="shared" si="26"/>
        <v>2.0660189618183639E-2</v>
      </c>
      <c r="R34" s="19">
        <f t="shared" si="27"/>
        <v>4.9171251291277063</v>
      </c>
      <c r="S34">
        <f t="shared" si="28"/>
        <v>-225.01370496332487</v>
      </c>
    </row>
    <row r="35" spans="3:34">
      <c r="G35">
        <f t="shared" si="20"/>
        <v>3.5496408870343674</v>
      </c>
      <c r="H35">
        <f t="shared" si="20"/>
        <v>37.700000000000003</v>
      </c>
      <c r="J35">
        <f t="shared" si="21"/>
        <v>57</v>
      </c>
      <c r="K35">
        <f t="shared" si="22"/>
        <v>0.23949579831932774</v>
      </c>
      <c r="L35">
        <f t="shared" si="23"/>
        <v>1.2668464397885817</v>
      </c>
      <c r="M35">
        <f t="shared" si="24"/>
        <v>3.629660094453965</v>
      </c>
      <c r="O35">
        <f>_xlfn.NORM.DIST(L35,$D$32,$D$33,TRUE)</f>
        <v>5.5985725920930603E-2</v>
      </c>
      <c r="P35">
        <f t="shared" si="25"/>
        <v>0.44884689567419378</v>
      </c>
      <c r="Q35" s="19">
        <f t="shared" ref="Q35:Q37" si="29">IF(H35=0,0,P35-O35)</f>
        <v>0.39286116975326318</v>
      </c>
      <c r="R35" s="19">
        <f t="shared" si="27"/>
        <v>93.500958401276634</v>
      </c>
      <c r="S35">
        <f t="shared" si="28"/>
        <v>-53.255042267455018</v>
      </c>
      <c r="V35" t="s">
        <v>68</v>
      </c>
      <c r="W35" s="17">
        <v>0.95</v>
      </c>
    </row>
    <row r="36" spans="3:34">
      <c r="G36">
        <f t="shared" si="20"/>
        <v>0</v>
      </c>
      <c r="H36">
        <f t="shared" si="20"/>
        <v>0</v>
      </c>
      <c r="J36">
        <f t="shared" si="21"/>
        <v>0</v>
      </c>
      <c r="K36">
        <f t="shared" si="22"/>
        <v>0</v>
      </c>
      <c r="L36" t="e">
        <f t="shared" si="23"/>
        <v>#NUM!</v>
      </c>
      <c r="M36" t="e">
        <f t="shared" si="24"/>
        <v>#NUM!</v>
      </c>
      <c r="O36" t="e">
        <f>_xlfn.NORM.DIST(L36,$D$32,$D$33,TRUE)</f>
        <v>#NUM!</v>
      </c>
      <c r="P36" t="e">
        <f t="shared" si="25"/>
        <v>#NUM!</v>
      </c>
      <c r="Q36" s="19">
        <f t="shared" si="29"/>
        <v>0</v>
      </c>
      <c r="R36" s="19">
        <f t="shared" si="27"/>
        <v>0</v>
      </c>
      <c r="S36">
        <f t="shared" si="28"/>
        <v>0</v>
      </c>
    </row>
    <row r="37" spans="3:34">
      <c r="G37">
        <f t="shared" si="20"/>
        <v>0</v>
      </c>
      <c r="H37">
        <f t="shared" si="20"/>
        <v>0</v>
      </c>
      <c r="J37">
        <f t="shared" si="21"/>
        <v>0</v>
      </c>
      <c r="K37">
        <f t="shared" si="22"/>
        <v>0</v>
      </c>
      <c r="L37" t="e">
        <f t="shared" si="23"/>
        <v>#NUM!</v>
      </c>
      <c r="M37" t="e">
        <f t="shared" si="24"/>
        <v>#NUM!</v>
      </c>
      <c r="O37" t="e">
        <f>_xlfn.NORM.DIST(L37,$D$32,$D$33,TRUE)</f>
        <v>#NUM!</v>
      </c>
      <c r="P37" t="e">
        <f t="shared" si="25"/>
        <v>#NUM!</v>
      </c>
      <c r="Q37" s="19">
        <f t="shared" si="29"/>
        <v>0</v>
      </c>
      <c r="R37" s="19">
        <f t="shared" si="27"/>
        <v>0</v>
      </c>
      <c r="S37">
        <f t="shared" si="28"/>
        <v>0</v>
      </c>
    </row>
    <row r="38" spans="3:34">
      <c r="Z38">
        <f>1-2*(1-W35)</f>
        <v>0.89999999999999991</v>
      </c>
    </row>
    <row r="39" spans="3:34">
      <c r="Q39" s="15"/>
      <c r="S39" t="s">
        <v>40</v>
      </c>
      <c r="W39" s="5" t="s">
        <v>69</v>
      </c>
    </row>
    <row r="40" spans="3:34">
      <c r="Q40" s="20">
        <f>SUM(Q32:Q37)</f>
        <v>0.44826748775540848</v>
      </c>
      <c r="R40" s="20">
        <f>SUM(R32:R37)</f>
        <v>106.68766208578722</v>
      </c>
      <c r="S40" s="20">
        <f>SUM(S32:S37)</f>
        <v>-776.97915081212489</v>
      </c>
      <c r="W40" s="21">
        <f>2*(S11-S40)</f>
        <v>894.28739666264676</v>
      </c>
      <c r="Y40" t="s">
        <v>70</v>
      </c>
      <c r="Z40">
        <f>_xlfn.CHISQ.INV(Z38,1)</f>
        <v>2.7055434540954142</v>
      </c>
    </row>
    <row r="42" spans="3:34">
      <c r="S42">
        <v>17.899999999999999</v>
      </c>
      <c r="T42" t="s">
        <v>52</v>
      </c>
      <c r="W42" s="62" t="s">
        <v>53</v>
      </c>
      <c r="X42" s="62"/>
    </row>
    <row r="43" spans="3:34">
      <c r="M43" s="61"/>
      <c r="N43" s="61"/>
      <c r="R43" t="s">
        <v>54</v>
      </c>
      <c r="S43" t="s">
        <v>55</v>
      </c>
      <c r="V43" t="s">
        <v>56</v>
      </c>
      <c r="W43" s="2" t="s">
        <v>57</v>
      </c>
      <c r="X43" s="2" t="s">
        <v>58</v>
      </c>
      <c r="Y43" s="61" t="s">
        <v>59</v>
      </c>
      <c r="Z43" s="61"/>
      <c r="AA43" s="61" t="s">
        <v>60</v>
      </c>
      <c r="AB43" s="61"/>
      <c r="AC43" s="61" t="s">
        <v>61</v>
      </c>
      <c r="AD43" s="61"/>
      <c r="AE43" s="61" t="s">
        <v>62</v>
      </c>
      <c r="AF43" s="61"/>
      <c r="AG43" s="61" t="s">
        <v>63</v>
      </c>
      <c r="AH43" s="61"/>
    </row>
    <row r="44" spans="3:34">
      <c r="M44" t="s">
        <v>64</v>
      </c>
      <c r="N44" t="s">
        <v>65</v>
      </c>
      <c r="V44" s="16">
        <f t="shared" ref="V44:V49" si="30">$R$46*AH44/AG44</f>
        <v>1.0474352854325144</v>
      </c>
      <c r="W44">
        <v>1.0000000000000001E-5</v>
      </c>
      <c r="X44">
        <f>$H$3</f>
        <v>1.6946226386699148</v>
      </c>
      <c r="Y44">
        <f t="shared" ref="Y44:Y49" si="31">(LN(W44)-M$45)/N$45</f>
        <v>-9.4905385259767296</v>
      </c>
      <c r="Z44">
        <f t="shared" ref="Z44:Z49" si="32">(LN(X44)-M$45)/N$45</f>
        <v>-2.046522607820445</v>
      </c>
      <c r="AA44">
        <f t="shared" ref="AA44:AA49" si="33">Y44-N$45</f>
        <v>-11.107996855102042</v>
      </c>
      <c r="AB44">
        <f t="shared" ref="AB44:AB49" si="34">Z44-N$45</f>
        <v>-3.6639809369457588</v>
      </c>
      <c r="AC44">
        <f t="shared" ref="AC44:AF49" si="35">_xlfn.NORM.S.DIST(Y44,TRUE)</f>
        <v>1.1492187562736084E-21</v>
      </c>
      <c r="AD44">
        <f t="shared" si="35"/>
        <v>2.0352490241090294E-2</v>
      </c>
      <c r="AE44">
        <f t="shared" si="35"/>
        <v>5.7351864814453667E-29</v>
      </c>
      <c r="AF44">
        <f t="shared" si="35"/>
        <v>1.2416263761151215E-4</v>
      </c>
      <c r="AG44">
        <f t="shared" ref="AG44:AG49" si="36">AD44-AC44</f>
        <v>2.0352490241090294E-2</v>
      </c>
      <c r="AH44">
        <f t="shared" ref="AH44:AH49" si="37">AF44-AE44</f>
        <v>1.2416263761151215E-4</v>
      </c>
    </row>
    <row r="45" spans="3:34">
      <c r="M45">
        <f>D32</f>
        <v>3.837625121755508</v>
      </c>
      <c r="N45">
        <f>D33</f>
        <v>1.6174583291253135</v>
      </c>
      <c r="R45" t="s">
        <v>66</v>
      </c>
      <c r="V45" s="16">
        <f t="shared" si="30"/>
        <v>2.0989185991810841</v>
      </c>
      <c r="W45">
        <f>$G$4</f>
        <v>1.6946226386699148</v>
      </c>
      <c r="X45">
        <f>$H$4</f>
        <v>2.4935902893794832</v>
      </c>
      <c r="Y45">
        <f t="shared" si="31"/>
        <v>-2.046522607820445</v>
      </c>
      <c r="Z45">
        <f t="shared" si="32"/>
        <v>-1.8077136912025955</v>
      </c>
      <c r="AA45">
        <f t="shared" si="33"/>
        <v>-3.6639809369457588</v>
      </c>
      <c r="AB45">
        <f t="shared" si="34"/>
        <v>-3.425172020327909</v>
      </c>
      <c r="AC45">
        <f t="shared" si="35"/>
        <v>2.0352490241090294E-2</v>
      </c>
      <c r="AD45">
        <f t="shared" si="35"/>
        <v>3.5325536302746964E-2</v>
      </c>
      <c r="AE45">
        <f t="shared" si="35"/>
        <v>1.2416263761151215E-4</v>
      </c>
      <c r="AF45">
        <f t="shared" si="35"/>
        <v>3.0720513440338828E-4</v>
      </c>
      <c r="AG45">
        <f t="shared" si="36"/>
        <v>1.497304606165667E-2</v>
      </c>
      <c r="AH45">
        <f t="shared" si="37"/>
        <v>1.8304249679187612E-4</v>
      </c>
    </row>
    <row r="46" spans="3:34">
      <c r="R46" s="23">
        <f>EXP(M45+(N45^2)/2)</f>
        <v>171.69348875818594</v>
      </c>
      <c r="V46" s="16">
        <f t="shared" si="30"/>
        <v>3.0230907794460551</v>
      </c>
      <c r="W46">
        <f>$G$5</f>
        <v>2.4935902893794832</v>
      </c>
      <c r="X46">
        <f>$H$5</f>
        <v>3.5496408870343674</v>
      </c>
      <c r="Y46">
        <f t="shared" si="31"/>
        <v>-1.8077136912025955</v>
      </c>
      <c r="Z46">
        <f t="shared" si="32"/>
        <v>-1.5893940732044378</v>
      </c>
      <c r="AA46">
        <f t="shared" si="33"/>
        <v>-3.425172020327909</v>
      </c>
      <c r="AB46">
        <f t="shared" si="34"/>
        <v>-3.2068524023297513</v>
      </c>
      <c r="AC46">
        <f t="shared" si="35"/>
        <v>3.5325536302746964E-2</v>
      </c>
      <c r="AD46">
        <f t="shared" si="35"/>
        <v>5.5985725920930603E-2</v>
      </c>
      <c r="AE46">
        <f t="shared" si="35"/>
        <v>3.0720513440338828E-4</v>
      </c>
      <c r="AF46">
        <f t="shared" si="35"/>
        <v>6.7097914347081275E-4</v>
      </c>
      <c r="AG46">
        <f t="shared" si="36"/>
        <v>2.0660189618183639E-2</v>
      </c>
      <c r="AH46">
        <f t="shared" si="37"/>
        <v>3.6377400906742447E-4</v>
      </c>
    </row>
    <row r="47" spans="3:34">
      <c r="C47" s="28" t="s">
        <v>71</v>
      </c>
      <c r="V47" s="16">
        <f t="shared" si="30"/>
        <v>17.364032800794195</v>
      </c>
      <c r="W47">
        <f>$G6</f>
        <v>3.5496408870343674</v>
      </c>
      <c r="X47">
        <f>$H6</f>
        <v>37.700000000000003</v>
      </c>
      <c r="Y47">
        <f t="shared" si="31"/>
        <v>-1.5893940732044378</v>
      </c>
      <c r="Z47">
        <f t="shared" si="32"/>
        <v>-0.12857519946990287</v>
      </c>
      <c r="AA47">
        <f t="shared" si="33"/>
        <v>-3.2068524023297513</v>
      </c>
      <c r="AB47">
        <f t="shared" si="34"/>
        <v>-1.7460335285952164</v>
      </c>
      <c r="AC47">
        <f t="shared" si="35"/>
        <v>5.5985725920930603E-2</v>
      </c>
      <c r="AD47">
        <f t="shared" si="35"/>
        <v>0.44884689567419378</v>
      </c>
      <c r="AE47">
        <f t="shared" si="35"/>
        <v>6.7097914347081275E-4</v>
      </c>
      <c r="AF47">
        <f t="shared" si="35"/>
        <v>4.0402562950715211E-2</v>
      </c>
      <c r="AG47">
        <f t="shared" si="36"/>
        <v>0.39286116975326318</v>
      </c>
      <c r="AH47">
        <f t="shared" si="37"/>
        <v>3.9731583807244397E-2</v>
      </c>
    </row>
    <row r="48" spans="3:34">
      <c r="C48" t="s">
        <v>72</v>
      </c>
      <c r="V48" s="16" t="e">
        <f t="shared" si="30"/>
        <v>#NUM!</v>
      </c>
      <c r="W48">
        <f>$G7</f>
        <v>0</v>
      </c>
      <c r="X48">
        <f>$H7</f>
        <v>0</v>
      </c>
      <c r="Y48" t="e">
        <f t="shared" si="31"/>
        <v>#NUM!</v>
      </c>
      <c r="Z48" t="e">
        <f t="shared" si="32"/>
        <v>#NUM!</v>
      </c>
      <c r="AA48" t="e">
        <f t="shared" si="33"/>
        <v>#NUM!</v>
      </c>
      <c r="AB48" t="e">
        <f t="shared" si="34"/>
        <v>#NUM!</v>
      </c>
      <c r="AC48" t="e">
        <f t="shared" si="35"/>
        <v>#NUM!</v>
      </c>
      <c r="AD48" t="e">
        <f t="shared" si="35"/>
        <v>#NUM!</v>
      </c>
      <c r="AE48" t="e">
        <f t="shared" si="35"/>
        <v>#NUM!</v>
      </c>
      <c r="AF48" t="e">
        <f t="shared" si="35"/>
        <v>#NUM!</v>
      </c>
      <c r="AG48" t="e">
        <f t="shared" si="36"/>
        <v>#NUM!</v>
      </c>
      <c r="AH48" t="e">
        <f t="shared" si="37"/>
        <v>#NUM!</v>
      </c>
    </row>
    <row r="49" spans="1:34">
      <c r="C49" t="s">
        <v>73</v>
      </c>
      <c r="V49" s="16" t="e">
        <f t="shared" si="30"/>
        <v>#NUM!</v>
      </c>
      <c r="W49">
        <f>$G8</f>
        <v>0</v>
      </c>
      <c r="X49">
        <f>$H8</f>
        <v>0</v>
      </c>
      <c r="Y49" t="e">
        <f t="shared" si="31"/>
        <v>#NUM!</v>
      </c>
      <c r="Z49" t="e">
        <f t="shared" si="32"/>
        <v>#NUM!</v>
      </c>
      <c r="AA49" t="e">
        <f t="shared" si="33"/>
        <v>#NUM!</v>
      </c>
      <c r="AB49" t="e">
        <f t="shared" si="34"/>
        <v>#NUM!</v>
      </c>
      <c r="AC49" t="e">
        <f t="shared" si="35"/>
        <v>#NUM!</v>
      </c>
      <c r="AD49" t="e">
        <f t="shared" si="35"/>
        <v>#NUM!</v>
      </c>
      <c r="AE49" t="e">
        <f t="shared" si="35"/>
        <v>#NUM!</v>
      </c>
      <c r="AF49" t="e">
        <f t="shared" si="35"/>
        <v>#NUM!</v>
      </c>
      <c r="AG49" t="e">
        <f t="shared" si="36"/>
        <v>#NUM!</v>
      </c>
      <c r="AH49" t="e">
        <f t="shared" si="37"/>
        <v>#NUM!</v>
      </c>
    </row>
    <row r="50" spans="1:34">
      <c r="D50" t="s">
        <v>74</v>
      </c>
    </row>
    <row r="52" spans="1:34">
      <c r="P52" t="s">
        <v>75</v>
      </c>
    </row>
    <row r="54" spans="1:34">
      <c r="P54">
        <v>137.66058446727689</v>
      </c>
      <c r="R54" t="s">
        <v>36</v>
      </c>
      <c r="S54" s="16">
        <v>7.4219302476269329</v>
      </c>
    </row>
    <row r="55" spans="1:34">
      <c r="P55">
        <v>599.72589019967711</v>
      </c>
      <c r="R55" t="s">
        <v>37</v>
      </c>
      <c r="S55" s="16">
        <v>1.5703748396816797</v>
      </c>
    </row>
    <row r="56" spans="1:34">
      <c r="P56">
        <v>7212.9682884166841</v>
      </c>
    </row>
    <row r="57" spans="1:34">
      <c r="P57" t="e">
        <v>#NUM!</v>
      </c>
    </row>
    <row r="58" spans="1:34">
      <c r="P58" t="e">
        <v>#NUM!</v>
      </c>
    </row>
    <row r="59" spans="1:34">
      <c r="P59" t="e">
        <v>#NUM!</v>
      </c>
    </row>
    <row r="62" spans="1:34">
      <c r="A62" s="27" t="s">
        <v>76</v>
      </c>
      <c r="B62" s="27"/>
    </row>
    <row r="63" spans="1:34">
      <c r="C63" t="s">
        <v>27</v>
      </c>
      <c r="G63" s="61" t="s">
        <v>28</v>
      </c>
      <c r="H63" s="61"/>
      <c r="J63" t="s">
        <v>29</v>
      </c>
      <c r="K63" t="s">
        <v>30</v>
      </c>
      <c r="L63" s="61" t="s">
        <v>31</v>
      </c>
      <c r="M63" s="61"/>
      <c r="Q63" t="s">
        <v>32</v>
      </c>
      <c r="R63" t="s">
        <v>33</v>
      </c>
      <c r="S63" t="s">
        <v>34</v>
      </c>
    </row>
    <row r="64" spans="1:34">
      <c r="C64" t="s">
        <v>36</v>
      </c>
      <c r="D64" s="16">
        <v>3.9545301476868375</v>
      </c>
      <c r="G64">
        <f t="shared" ref="G64:H69" si="38">G32</f>
        <v>0.24238726817660941</v>
      </c>
      <c r="H64">
        <f t="shared" si="38"/>
        <v>1.6946226386699148</v>
      </c>
      <c r="J64">
        <f t="shared" ref="J64:J69" si="39">J3</f>
        <v>65</v>
      </c>
      <c r="K64">
        <f t="shared" ref="K64:K69" si="40">J64/SUM(J$32:J$37)</f>
        <v>0.27310924369747897</v>
      </c>
      <c r="L64">
        <f t="shared" ref="L64:L69" si="41">LN(G64)</f>
        <v>-1.4172185501903012</v>
      </c>
      <c r="M64">
        <f t="shared" ref="M64:M69" si="42">LN(H64)</f>
        <v>0.52746008399307154</v>
      </c>
      <c r="O64">
        <f>IF(G64=0,0,_xlfn.NORM.DIST(L64,D64,D65,TRUE))</f>
        <v>1.6177583650552453E-3</v>
      </c>
      <c r="P64">
        <f t="shared" ref="P64:P69" si="43">_xlfn.NORM.DIST(M64,$D$64,$D$65,TRUE)</f>
        <v>3.0157251978071127E-2</v>
      </c>
      <c r="Q64" s="19">
        <f t="shared" ref="Q64:Q66" si="44">P64-O64</f>
        <v>2.853949361301588E-2</v>
      </c>
      <c r="R64" s="31">
        <f t="shared" ref="R64:R69" si="45">Q64*SUM(J$32:J$37)</f>
        <v>6.7923994798977798</v>
      </c>
      <c r="S64">
        <f t="shared" ref="S64:S69" si="46">IF(J64=0,0,J64*LN(Q64))</f>
        <v>-231.17031665992349</v>
      </c>
    </row>
    <row r="65" spans="3:34">
      <c r="C65" t="s">
        <v>37</v>
      </c>
      <c r="D65" s="16">
        <v>1.8243773479175385</v>
      </c>
      <c r="G65">
        <f t="shared" si="38"/>
        <v>1.6946226386699148</v>
      </c>
      <c r="H65">
        <f t="shared" si="38"/>
        <v>2.4935902893794832</v>
      </c>
      <c r="J65">
        <f t="shared" si="39"/>
        <v>58</v>
      </c>
      <c r="K65">
        <f t="shared" si="40"/>
        <v>0.24369747899159663</v>
      </c>
      <c r="L65">
        <f t="shared" si="41"/>
        <v>0.52746008399307154</v>
      </c>
      <c r="M65">
        <f t="shared" si="42"/>
        <v>0.91372355524600457</v>
      </c>
      <c r="O65">
        <f>_xlfn.NORM.DIST(L65,$D$64,$D$65,TRUE)</f>
        <v>3.0157251978071127E-2</v>
      </c>
      <c r="P65">
        <f t="shared" si="43"/>
        <v>4.7780664809594323E-2</v>
      </c>
      <c r="Q65" s="19">
        <f t="shared" si="44"/>
        <v>1.7623412831523196E-2</v>
      </c>
      <c r="R65" s="31">
        <f t="shared" si="45"/>
        <v>4.1943722539025208</v>
      </c>
      <c r="S65">
        <f t="shared" si="46"/>
        <v>-234.23456521415213</v>
      </c>
    </row>
    <row r="66" spans="3:34">
      <c r="G66">
        <f t="shared" si="38"/>
        <v>2.4935902893794832</v>
      </c>
      <c r="H66">
        <f t="shared" si="38"/>
        <v>3.5496408870343674</v>
      </c>
      <c r="J66">
        <f t="shared" si="39"/>
        <v>58</v>
      </c>
      <c r="K66">
        <f t="shared" si="40"/>
        <v>0.24369747899159663</v>
      </c>
      <c r="L66">
        <f t="shared" si="41"/>
        <v>0.91372355524600457</v>
      </c>
      <c r="M66">
        <f t="shared" si="42"/>
        <v>1.2668464397885817</v>
      </c>
      <c r="O66">
        <f>_xlfn.NORM.DIST(L66,$D$64,$D$65,TRUE)</f>
        <v>4.7780664809594323E-2</v>
      </c>
      <c r="P66">
        <f t="shared" si="43"/>
        <v>7.0347744966244796E-2</v>
      </c>
      <c r="Q66" s="19">
        <f t="shared" si="44"/>
        <v>2.2567080156650474E-2</v>
      </c>
      <c r="R66" s="31">
        <f t="shared" si="45"/>
        <v>5.370965077282813</v>
      </c>
      <c r="S66">
        <f t="shared" si="46"/>
        <v>-219.89325776175031</v>
      </c>
    </row>
    <row r="67" spans="3:34">
      <c r="G67">
        <f t="shared" si="38"/>
        <v>3.5496408870343674</v>
      </c>
      <c r="H67">
        <f t="shared" si="38"/>
        <v>37.700000000000003</v>
      </c>
      <c r="J67">
        <f t="shared" si="39"/>
        <v>57</v>
      </c>
      <c r="K67">
        <f t="shared" si="40"/>
        <v>0.23949579831932774</v>
      </c>
      <c r="L67">
        <f t="shared" si="41"/>
        <v>1.2668464397885817</v>
      </c>
      <c r="M67">
        <f t="shared" si="42"/>
        <v>3.629660094453965</v>
      </c>
      <c r="O67">
        <f>_xlfn.NORM.DIST(L67,$D$64,$D$65,TRUE)</f>
        <v>7.0347744966244796E-2</v>
      </c>
      <c r="P67">
        <f t="shared" si="43"/>
        <v>0.42933331679558939</v>
      </c>
      <c r="Q67" s="19">
        <f t="shared" ref="Q67:Q69" si="47">IF(H67=0,0,P67-O67)</f>
        <v>0.3589855718293446</v>
      </c>
      <c r="R67" s="31">
        <f t="shared" si="45"/>
        <v>85.438566095384019</v>
      </c>
      <c r="S67">
        <f t="shared" si="46"/>
        <v>-58.394965627938213</v>
      </c>
      <c r="Y67" t="s">
        <v>68</v>
      </c>
      <c r="Z67">
        <f>W35</f>
        <v>0.95</v>
      </c>
    </row>
    <row r="68" spans="3:34">
      <c r="G68">
        <f t="shared" si="38"/>
        <v>0</v>
      </c>
      <c r="H68">
        <f t="shared" si="38"/>
        <v>0</v>
      </c>
      <c r="J68">
        <f t="shared" si="39"/>
        <v>0</v>
      </c>
      <c r="K68">
        <f t="shared" si="40"/>
        <v>0</v>
      </c>
      <c r="L68" t="e">
        <f t="shared" si="41"/>
        <v>#NUM!</v>
      </c>
      <c r="M68" t="e">
        <f t="shared" si="42"/>
        <v>#NUM!</v>
      </c>
      <c r="O68" t="e">
        <f>_xlfn.NORM.DIST(L68,$D$64,$D$65,TRUE)</f>
        <v>#NUM!</v>
      </c>
      <c r="P68" t="e">
        <f t="shared" si="43"/>
        <v>#NUM!</v>
      </c>
      <c r="Q68" s="19">
        <f t="shared" si="47"/>
        <v>0</v>
      </c>
      <c r="R68" s="31">
        <f t="shared" si="45"/>
        <v>0</v>
      </c>
      <c r="S68">
        <f t="shared" si="46"/>
        <v>0</v>
      </c>
    </row>
    <row r="69" spans="3:34">
      <c r="G69">
        <f t="shared" si="38"/>
        <v>0</v>
      </c>
      <c r="H69">
        <f t="shared" si="38"/>
        <v>0</v>
      </c>
      <c r="J69">
        <f t="shared" si="39"/>
        <v>0</v>
      </c>
      <c r="K69">
        <f t="shared" si="40"/>
        <v>0</v>
      </c>
      <c r="L69" t="e">
        <f t="shared" si="41"/>
        <v>#NUM!</v>
      </c>
      <c r="M69" t="e">
        <f t="shared" si="42"/>
        <v>#NUM!</v>
      </c>
      <c r="O69" t="e">
        <f>_xlfn.NORM.DIST(L69,$D$64,$D$65,TRUE)</f>
        <v>#NUM!</v>
      </c>
      <c r="P69" t="e">
        <f t="shared" si="43"/>
        <v>#NUM!</v>
      </c>
      <c r="Q69" s="19">
        <f t="shared" si="47"/>
        <v>0</v>
      </c>
      <c r="R69" s="31">
        <f t="shared" si="45"/>
        <v>0</v>
      </c>
      <c r="S69">
        <f t="shared" si="46"/>
        <v>0</v>
      </c>
    </row>
    <row r="70" spans="3:34">
      <c r="R70" s="1"/>
      <c r="Z70">
        <f>1-2*(1-Z67)</f>
        <v>0.89999999999999991</v>
      </c>
    </row>
    <row r="71" spans="3:34">
      <c r="Q71" s="15"/>
      <c r="R71" s="1"/>
      <c r="S71" t="s">
        <v>40</v>
      </c>
      <c r="W71" s="5" t="s">
        <v>69</v>
      </c>
    </row>
    <row r="72" spans="3:34">
      <c r="Q72" s="20">
        <f>SUM(Q64:Q69)</f>
        <v>0.42771555843053416</v>
      </c>
      <c r="R72" s="20">
        <f>SUM(R64:R69)</f>
        <v>101.79630290646713</v>
      </c>
      <c r="S72" s="20">
        <f>SUM(S64:S69)</f>
        <v>-743.6931052637641</v>
      </c>
      <c r="W72" s="30">
        <f>2*(S11-S72)</f>
        <v>827.71530556592518</v>
      </c>
      <c r="Y72" t="s">
        <v>70</v>
      </c>
      <c r="Z72" s="29">
        <f>_xlfn.CHISQ.INV(Z70,1)</f>
        <v>2.7055434540954142</v>
      </c>
    </row>
    <row r="74" spans="3:34">
      <c r="S74">
        <v>17.899999999999999</v>
      </c>
      <c r="T74" t="s">
        <v>52</v>
      </c>
      <c r="W74" s="62" t="s">
        <v>53</v>
      </c>
      <c r="X74" s="62"/>
    </row>
    <row r="75" spans="3:34">
      <c r="M75" s="61" t="s">
        <v>77</v>
      </c>
      <c r="N75" s="61"/>
      <c r="R75" t="s">
        <v>54</v>
      </c>
      <c r="S75" t="s">
        <v>55</v>
      </c>
      <c r="V75" t="s">
        <v>56</v>
      </c>
      <c r="W75" s="2" t="s">
        <v>57</v>
      </c>
      <c r="X75" s="2" t="s">
        <v>58</v>
      </c>
      <c r="Y75" s="61" t="s">
        <v>59</v>
      </c>
      <c r="Z75" s="61"/>
      <c r="AA75" s="61" t="s">
        <v>60</v>
      </c>
      <c r="AB75" s="61"/>
      <c r="AC75" s="61" t="s">
        <v>61</v>
      </c>
      <c r="AD75" s="61"/>
      <c r="AE75" s="61" t="s">
        <v>62</v>
      </c>
      <c r="AF75" s="61"/>
      <c r="AG75" s="61" t="s">
        <v>63</v>
      </c>
      <c r="AH75" s="61"/>
    </row>
    <row r="76" spans="3:34">
      <c r="M76" t="s">
        <v>64</v>
      </c>
      <c r="N76" t="s">
        <v>65</v>
      </c>
      <c r="V76" s="16">
        <f>$R$78*AH76/AG76</f>
        <v>0.97385606888309506</v>
      </c>
      <c r="W76">
        <v>1.0000000000000001E-5</v>
      </c>
      <c r="X76">
        <f>$H$3</f>
        <v>1.6946226386699148</v>
      </c>
      <c r="Y76">
        <f t="shared" ref="Y76:Y81" si="48">(LN(W76)-M$77)/N$77</f>
        <v>-8.4782107332743486</v>
      </c>
      <c r="Z76">
        <f t="shared" ref="Z76:Z81" si="49">(LN(X76)-M$77)/N$77</f>
        <v>-1.8784875111531305</v>
      </c>
      <c r="AA76">
        <f t="shared" ref="AA76:AA81" si="50">Y76-N$77</f>
        <v>-10.302588081191887</v>
      </c>
      <c r="AB76">
        <f t="shared" ref="AB76:AB81" si="51">Z76-N$77</f>
        <v>-3.7028648590706688</v>
      </c>
      <c r="AC76">
        <f t="shared" ref="AC76:AF81" si="52">_xlfn.NORM.S.DIST(Y76,TRUE)</f>
        <v>1.1434174336898086E-17</v>
      </c>
      <c r="AD76">
        <f t="shared" si="52"/>
        <v>3.0157251978071127E-2</v>
      </c>
      <c r="AE76">
        <f t="shared" si="52"/>
        <v>3.4295329107610965E-25</v>
      </c>
      <c r="AF76">
        <f t="shared" si="52"/>
        <v>1.0658922653463162E-4</v>
      </c>
      <c r="AG76">
        <f t="shared" ref="AG76:AG81" si="53">AD76-AC76</f>
        <v>3.0157251978071117E-2</v>
      </c>
      <c r="AH76">
        <f t="shared" ref="AH76:AH81" si="54">AF76-AE76</f>
        <v>1.0658922653463162E-4</v>
      </c>
    </row>
    <row r="77" spans="3:34">
      <c r="M77">
        <f>D64</f>
        <v>3.9545301476868375</v>
      </c>
      <c r="N77">
        <f>D65</f>
        <v>1.8243773479175385</v>
      </c>
      <c r="R77" t="s">
        <v>66</v>
      </c>
      <c r="V77" s="16">
        <f>$R$78*AH77/AG77</f>
        <v>2.0933242109715295</v>
      </c>
      <c r="W77">
        <f>$G$4</f>
        <v>1.6946226386699148</v>
      </c>
      <c r="X77">
        <f>$H$4</f>
        <v>2.4935902893794832</v>
      </c>
      <c r="Y77">
        <f t="shared" si="48"/>
        <v>-1.8784875111531305</v>
      </c>
      <c r="Z77">
        <f t="shared" si="49"/>
        <v>-1.6667640583850734</v>
      </c>
      <c r="AA77">
        <f t="shared" si="50"/>
        <v>-3.7028648590706688</v>
      </c>
      <c r="AB77">
        <f t="shared" si="51"/>
        <v>-3.4911414063026118</v>
      </c>
      <c r="AC77">
        <f t="shared" si="52"/>
        <v>3.0157251978071127E-2</v>
      </c>
      <c r="AD77">
        <f t="shared" si="52"/>
        <v>4.7780664809594323E-2</v>
      </c>
      <c r="AE77">
        <f t="shared" si="52"/>
        <v>1.0658922653463162E-4</v>
      </c>
      <c r="AF77">
        <f t="shared" si="52"/>
        <v>2.4048081136061606E-4</v>
      </c>
      <c r="AG77">
        <f t="shared" si="53"/>
        <v>1.7623412831523196E-2</v>
      </c>
      <c r="AH77">
        <f t="shared" si="54"/>
        <v>1.3389158482598443E-4</v>
      </c>
    </row>
    <row r="78" spans="3:34">
      <c r="R78" s="23">
        <f>EXP(M77+(N77^2)/2)</f>
        <v>275.53275142811111</v>
      </c>
      <c r="V78" s="16">
        <f t="shared" ref="V78:V81" si="55">$R$78*AH78/AG78</f>
        <v>3.0172453110011994</v>
      </c>
      <c r="W78">
        <f>$G$5</f>
        <v>2.4935902893794832</v>
      </c>
      <c r="X78">
        <f>$H$5</f>
        <v>3.5496408870343674</v>
      </c>
      <c r="Y78">
        <f t="shared" si="48"/>
        <v>-1.6667640583850734</v>
      </c>
      <c r="Z78">
        <f t="shared" si="49"/>
        <v>-1.4732060288767292</v>
      </c>
      <c r="AA78">
        <f t="shared" si="50"/>
        <v>-3.4911414063026118</v>
      </c>
      <c r="AB78">
        <f t="shared" si="51"/>
        <v>-3.2975833767942677</v>
      </c>
      <c r="AC78">
        <f t="shared" si="52"/>
        <v>4.7780664809594323E-2</v>
      </c>
      <c r="AD78">
        <f t="shared" si="52"/>
        <v>7.0347744966244796E-2</v>
      </c>
      <c r="AE78">
        <f t="shared" si="52"/>
        <v>2.4048081136061606E-4</v>
      </c>
      <c r="AF78">
        <f t="shared" si="52"/>
        <v>4.8760358145862829E-4</v>
      </c>
      <c r="AG78">
        <f t="shared" si="53"/>
        <v>2.2567080156650474E-2</v>
      </c>
      <c r="AH78">
        <f t="shared" si="54"/>
        <v>2.4712277009801222E-4</v>
      </c>
    </row>
    <row r="79" spans="3:34">
      <c r="C79" s="28" t="s">
        <v>71</v>
      </c>
      <c r="V79" s="16">
        <f t="shared" si="55"/>
        <v>16.985951357102788</v>
      </c>
      <c r="W79">
        <f>$G6</f>
        <v>3.5496408870343674</v>
      </c>
      <c r="X79">
        <f>$H6</f>
        <v>37.700000000000003</v>
      </c>
      <c r="Y79">
        <f t="shared" si="48"/>
        <v>-1.4732060288767292</v>
      </c>
      <c r="Z79">
        <f t="shared" si="49"/>
        <v>-0.17807174245158222</v>
      </c>
      <c r="AA79">
        <f t="shared" si="50"/>
        <v>-3.2975833767942677</v>
      </c>
      <c r="AB79">
        <f t="shared" si="51"/>
        <v>-2.0024490903691206</v>
      </c>
      <c r="AC79">
        <f t="shared" si="52"/>
        <v>7.0347744966244796E-2</v>
      </c>
      <c r="AD79">
        <f t="shared" si="52"/>
        <v>0.42933331679558939</v>
      </c>
      <c r="AE79">
        <f t="shared" si="52"/>
        <v>4.8760358145862829E-4</v>
      </c>
      <c r="AF79">
        <f t="shared" si="52"/>
        <v>2.2618226635850482E-2</v>
      </c>
      <c r="AG79">
        <f t="shared" si="53"/>
        <v>0.3589855718293446</v>
      </c>
      <c r="AH79">
        <f t="shared" si="54"/>
        <v>2.2130623054391854E-2</v>
      </c>
    </row>
    <row r="80" spans="3:34">
      <c r="C80" t="s">
        <v>78</v>
      </c>
      <c r="V80" s="16" t="e">
        <f t="shared" si="55"/>
        <v>#NUM!</v>
      </c>
      <c r="W80">
        <f>$G7</f>
        <v>0</v>
      </c>
      <c r="X80">
        <f>$H$7</f>
        <v>0</v>
      </c>
      <c r="Y80" t="e">
        <f t="shared" si="48"/>
        <v>#NUM!</v>
      </c>
      <c r="Z80" t="e">
        <f t="shared" si="49"/>
        <v>#NUM!</v>
      </c>
      <c r="AA80" t="e">
        <f t="shared" si="50"/>
        <v>#NUM!</v>
      </c>
      <c r="AB80" t="e">
        <f t="shared" si="51"/>
        <v>#NUM!</v>
      </c>
      <c r="AC80" t="e">
        <f t="shared" si="52"/>
        <v>#NUM!</v>
      </c>
      <c r="AD80" t="e">
        <f t="shared" si="52"/>
        <v>#NUM!</v>
      </c>
      <c r="AE80" t="e">
        <f t="shared" si="52"/>
        <v>#NUM!</v>
      </c>
      <c r="AF80" t="e">
        <f t="shared" si="52"/>
        <v>#NUM!</v>
      </c>
      <c r="AG80" t="e">
        <f t="shared" si="53"/>
        <v>#NUM!</v>
      </c>
      <c r="AH80" t="e">
        <f t="shared" si="54"/>
        <v>#NUM!</v>
      </c>
    </row>
    <row r="81" spans="3:34">
      <c r="C81" t="s">
        <v>79</v>
      </c>
      <c r="V81" s="16" t="e">
        <f t="shared" si="55"/>
        <v>#NUM!</v>
      </c>
      <c r="W81">
        <f>$G8</f>
        <v>0</v>
      </c>
      <c r="X81">
        <f>$H$8</f>
        <v>0</v>
      </c>
      <c r="Y81" t="e">
        <f t="shared" si="48"/>
        <v>#NUM!</v>
      </c>
      <c r="Z81" t="e">
        <f t="shared" si="49"/>
        <v>#NUM!</v>
      </c>
      <c r="AA81" t="e">
        <f t="shared" si="50"/>
        <v>#NUM!</v>
      </c>
      <c r="AB81" t="e">
        <f t="shared" si="51"/>
        <v>#NUM!</v>
      </c>
      <c r="AC81" t="e">
        <f t="shared" si="52"/>
        <v>#NUM!</v>
      </c>
      <c r="AD81" t="e">
        <f t="shared" si="52"/>
        <v>#NUM!</v>
      </c>
      <c r="AE81" t="e">
        <f t="shared" si="52"/>
        <v>#NUM!</v>
      </c>
      <c r="AF81" t="e">
        <f t="shared" si="52"/>
        <v>#NUM!</v>
      </c>
      <c r="AG81" t="e">
        <f t="shared" si="53"/>
        <v>#NUM!</v>
      </c>
      <c r="AH81" t="e">
        <f t="shared" si="54"/>
        <v>#NUM!</v>
      </c>
    </row>
    <row r="82" spans="3:34">
      <c r="D82" t="s">
        <v>80</v>
      </c>
    </row>
    <row r="84" spans="3:34">
      <c r="P84" t="s">
        <v>81</v>
      </c>
    </row>
    <row r="86" spans="3:34">
      <c r="P86">
        <v>131.1674291003529</v>
      </c>
      <c r="R86" t="s">
        <v>36</v>
      </c>
      <c r="S86" s="16">
        <v>7.7410716288978998</v>
      </c>
    </row>
    <row r="87" spans="3:34">
      <c r="P87">
        <v>600.36896418005176</v>
      </c>
      <c r="R87" t="s">
        <v>37</v>
      </c>
      <c r="S87" s="16">
        <v>1.7670989416132856</v>
      </c>
    </row>
    <row r="88" spans="3:34">
      <c r="P88">
        <v>9482.0295835142115</v>
      </c>
    </row>
    <row r="89" spans="3:34">
      <c r="P89">
        <v>182166.91718776425</v>
      </c>
    </row>
    <row r="90" spans="3:34">
      <c r="P90" t="e">
        <v>#NUM!</v>
      </c>
    </row>
    <row r="91" spans="3:34">
      <c r="P91" t="e">
        <v>#NUM!</v>
      </c>
    </row>
  </sheetData>
  <mergeCells count="27"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  <mergeCell ref="G63:H63"/>
    <mergeCell ref="L63:M63"/>
    <mergeCell ref="W42:X42"/>
    <mergeCell ref="M43:N43"/>
    <mergeCell ref="W74:X74"/>
    <mergeCell ref="G2:H2"/>
    <mergeCell ref="L2:M2"/>
    <mergeCell ref="Y21:Z21"/>
    <mergeCell ref="AA21:AB21"/>
    <mergeCell ref="G31:H31"/>
    <mergeCell ref="L31:M31"/>
    <mergeCell ref="W20:X20"/>
    <mergeCell ref="M21:N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4"/>
  <sheetViews>
    <sheetView workbookViewId="0">
      <selection activeCell="J2" sqref="J2"/>
    </sheetView>
  </sheetViews>
  <sheetFormatPr defaultColWidth="9.140625" defaultRowHeight="14.45"/>
  <sheetData>
    <row r="1" spans="1:19">
      <c r="B1" s="14" t="s">
        <v>82</v>
      </c>
      <c r="J1" s="14"/>
    </row>
    <row r="2" spans="1:19">
      <c r="B2" t="s">
        <v>83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14" t="s">
        <v>84</v>
      </c>
    </row>
    <row r="3" spans="1:19">
      <c r="B3" t="s">
        <v>85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43" t="s">
        <v>86</v>
      </c>
      <c r="I3" s="43"/>
      <c r="J3" s="56">
        <v>1</v>
      </c>
      <c r="L3" s="43" t="s">
        <v>87</v>
      </c>
      <c r="M3" s="56">
        <f>Main!$C$22</f>
        <v>65</v>
      </c>
    </row>
    <row r="4" spans="1:19">
      <c r="B4" t="s">
        <v>88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89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61" t="s">
        <v>90</v>
      </c>
      <c r="I5" s="61"/>
      <c r="J5" s="61"/>
      <c r="K5" s="61" t="s">
        <v>91</v>
      </c>
      <c r="L5" s="61"/>
      <c r="M5" s="61"/>
      <c r="N5" s="56"/>
      <c r="O5" s="61" t="s">
        <v>92</v>
      </c>
      <c r="P5" s="61"/>
    </row>
    <row r="6" spans="1:19">
      <c r="I6" s="57" t="s">
        <v>93</v>
      </c>
      <c r="J6" s="56" t="s">
        <v>94</v>
      </c>
      <c r="L6" s="57" t="s">
        <v>93</v>
      </c>
      <c r="M6" s="56" t="s">
        <v>94</v>
      </c>
      <c r="N6" s="56"/>
      <c r="O6" s="57" t="s">
        <v>93</v>
      </c>
      <c r="P6" s="56" t="s">
        <v>94</v>
      </c>
    </row>
    <row r="7" spans="1:19" ht="14.45" customHeight="1">
      <c r="C7" s="2" t="s">
        <v>95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[1]!simOutput(AVERAGE(J11:IF($M$3&gt;1000,J1010,INDIRECT(CONCATENATE("J",$M$3+10)))),"d1_avg_mle_doses")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[1]!simOutput(AVERAGE(M11:IF($M$3&gt;1000,M1010,INDIRECT(CONCATENATE("M",$M$3+10)))),"d1_avg_low_doses")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[1]!simOutput(AVERAGE(P11:IF($M$3&gt;1000,P1010,INDIRECT(CONCATENATE("P",$M$3+10)))),"d1_avg_high_doses")</f>
        <v>#VALUE!</v>
      </c>
      <c r="R7" s="63" t="s">
        <v>96</v>
      </c>
      <c r="S7" s="63"/>
    </row>
    <row r="8" spans="1:19">
      <c r="C8" s="2" t="s">
        <v>97</v>
      </c>
      <c r="D8" s="2" t="s">
        <v>98</v>
      </c>
      <c r="E8" s="2" t="s">
        <v>99</v>
      </c>
      <c r="F8" s="2" t="s">
        <v>100</v>
      </c>
      <c r="G8" s="2"/>
      <c r="H8" s="39" t="s">
        <v>101</v>
      </c>
      <c r="I8" s="39" t="s">
        <v>102</v>
      </c>
      <c r="J8" s="40" t="s">
        <v>103</v>
      </c>
      <c r="K8" s="39" t="s">
        <v>101</v>
      </c>
      <c r="L8" s="39" t="s">
        <v>102</v>
      </c>
      <c r="M8" s="40" t="s">
        <v>103</v>
      </c>
      <c r="N8" s="39" t="s">
        <v>101</v>
      </c>
      <c r="O8" s="39" t="s">
        <v>102</v>
      </c>
      <c r="P8" s="40" t="s">
        <v>103</v>
      </c>
      <c r="R8" s="63"/>
      <c r="S8" s="63"/>
    </row>
    <row r="9" spans="1:19">
      <c r="B9" t="s">
        <v>104</v>
      </c>
      <c r="C9" s="1">
        <f>Main!$C$11</f>
        <v>0.05</v>
      </c>
      <c r="D9">
        <f>IF(Main!$C$7/Main!$C$8=1, 0.99, (Main!$C$7/Main!$C$8))</f>
        <v>0.27552674230145868</v>
      </c>
      <c r="E9">
        <f>Main!$C$10/1000</f>
        <v>1.4E-2</v>
      </c>
      <c r="F9">
        <f>Main!$C$9</f>
        <v>2.5</v>
      </c>
      <c r="H9">
        <f>'Exposure Means'!$O$3</f>
        <v>2.2634282760627145E-5</v>
      </c>
      <c r="I9" s="1">
        <f>'Exposure Means'!$D$3</f>
        <v>0.87507045465290967</v>
      </c>
      <c r="J9" s="41"/>
      <c r="K9">
        <f>'Exposure Means'!$O$32</f>
        <v>5.7940791878528786E-4</v>
      </c>
      <c r="L9" s="1">
        <f>'Exposure Means'!$D$32</f>
        <v>3.837625121755508</v>
      </c>
      <c r="N9">
        <f>'Exposure Means'!$O$64</f>
        <v>1.6177583650552453E-3</v>
      </c>
      <c r="O9" s="1">
        <f>'Exposure Means'!$D$64</f>
        <v>3.9545301476868375</v>
      </c>
      <c r="R9" s="63"/>
      <c r="S9" s="63"/>
    </row>
    <row r="10" spans="1:19">
      <c r="B10" t="s">
        <v>105</v>
      </c>
      <c r="C10">
        <f>Main!$D$11/3</f>
        <v>9.0000000000000011E-2</v>
      </c>
      <c r="E10">
        <f>Main!$D$10/3000</f>
        <v>0.01</v>
      </c>
      <c r="F10">
        <f>Main!$D$9/3</f>
        <v>3.3000000000000003</v>
      </c>
      <c r="H10">
        <f>'Exposure Means'!$P$3</f>
        <v>0.26811531297628816</v>
      </c>
      <c r="I10" s="1">
        <f>'Exposure Means'!$D$4</f>
        <v>0.5620006976375882</v>
      </c>
      <c r="J10" s="41"/>
      <c r="K10">
        <f>'Exposure Means'!$P$32</f>
        <v>2.0352490241090294E-2</v>
      </c>
      <c r="L10" s="1">
        <f>'Exposure Means'!$D$33</f>
        <v>1.6174583291253135</v>
      </c>
      <c r="N10">
        <f>'Exposure Means'!$P$64</f>
        <v>3.0157251978071127E-2</v>
      </c>
      <c r="O10" s="1">
        <f>'Exposure Means'!$D$65</f>
        <v>1.8243773479175385</v>
      </c>
      <c r="R10" s="63"/>
      <c r="S10" s="63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3"/>
      <c r="S11" s="63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2"/>
      <c r="R12" s="63"/>
      <c r="S12" s="63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14" si="6">_xlfn.LOGNORM.INV($H76,$I$9,$I$10)</f>
        <v>#VALUE!</v>
      </c>
      <c r="J76" t="e" vm="1">
        <f t="shared" ref="J76:J114" si="7">$C76+$D76*$E76*$I76+(1-$D76)*$E76*$F76</f>
        <v>#VALUE!</v>
      </c>
      <c r="K76" t="e" vm="2">
        <f>[1]!genUniform($K$9,$K$10)</f>
        <v>#VALUE!</v>
      </c>
      <c r="L76" t="e" vm="1">
        <f t="shared" ref="L76:L114" si="8">_xlfn.LOGNORM.INV($K76,$L$9,$L$10)</f>
        <v>#VALUE!</v>
      </c>
      <c r="M76" t="e" vm="1">
        <f t="shared" ref="M76:M114" si="9">$C76+$D76*$E76*$L76+(1-$D76)*$E76*$F76</f>
        <v>#VALUE!</v>
      </c>
      <c r="N76" t="e" vm="2">
        <f>[1]!genUniform($N$9,$N$10)</f>
        <v>#VALUE!</v>
      </c>
      <c r="O76" t="e" vm="1">
        <f t="shared" ref="O76:O114" si="10">_xlfn.LOGNORM.INV($N76,$O$9,$O$10)</f>
        <v>#VALUE!</v>
      </c>
      <c r="P76" t="e" vm="1">
        <f t="shared" ref="P76:P114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workbookViewId="0">
      <selection activeCell="J2" sqref="J2"/>
    </sheetView>
  </sheetViews>
  <sheetFormatPr defaultColWidth="9.140625" defaultRowHeight="14.45"/>
  <sheetData>
    <row r="1" spans="1:19">
      <c r="B1" s="14" t="s">
        <v>82</v>
      </c>
      <c r="J1" s="14"/>
    </row>
    <row r="2" spans="1:19">
      <c r="B2" t="s">
        <v>83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14" t="s">
        <v>84</v>
      </c>
    </row>
    <row r="3" spans="1:19">
      <c r="B3" t="s">
        <v>85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43" t="s">
        <v>86</v>
      </c>
      <c r="I3" s="43"/>
      <c r="J3" s="56">
        <v>2</v>
      </c>
      <c r="L3" s="43" t="s">
        <v>87</v>
      </c>
      <c r="M3" s="56">
        <f>Main!$C$23</f>
        <v>58</v>
      </c>
    </row>
    <row r="4" spans="1:19">
      <c r="B4" t="s">
        <v>88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89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61" t="s">
        <v>90</v>
      </c>
      <c r="I5" s="61"/>
      <c r="J5" s="61"/>
      <c r="K5" s="61" t="s">
        <v>91</v>
      </c>
      <c r="L5" s="61"/>
      <c r="M5" s="61"/>
      <c r="N5" s="56"/>
      <c r="O5" s="61" t="s">
        <v>92</v>
      </c>
      <c r="P5" s="61"/>
    </row>
    <row r="6" spans="1:19">
      <c r="I6" s="57" t="s">
        <v>93</v>
      </c>
      <c r="J6" s="56" t="s">
        <v>94</v>
      </c>
      <c r="L6" s="57" t="s">
        <v>93</v>
      </c>
      <c r="M6" s="56" t="s">
        <v>94</v>
      </c>
      <c r="N6" s="56"/>
      <c r="O6" s="57" t="s">
        <v>93</v>
      </c>
      <c r="P6" s="56" t="s">
        <v>94</v>
      </c>
    </row>
    <row r="7" spans="1:19" ht="14.45" customHeight="1">
      <c r="C7" s="2" t="s">
        <v>95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[1]!simOutput(AVERAGE(J11:IF($M$3&gt;1000,J1010,INDIRECT(CONCATENATE("J",$M$3+10)))),"d2_avg_mle_doses")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[1]!simOutput(AVERAGE(M11:IF($M$3&gt;1000,M1010,INDIRECT(CONCATENATE("M",$M$3+10)))),"d2_avg_low_doses")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[1]!simOutput(AVERAGE(P11:IF($M$3&gt;1000,P1010,INDIRECT(CONCATENATE("P",$M$3+10)))),"d2_avg_high_doses")</f>
        <v>#VALUE!</v>
      </c>
      <c r="R7" s="63" t="s">
        <v>96</v>
      </c>
      <c r="S7" s="63"/>
    </row>
    <row r="8" spans="1:19">
      <c r="C8" s="2" t="s">
        <v>97</v>
      </c>
      <c r="D8" s="2" t="s">
        <v>98</v>
      </c>
      <c r="E8" s="2" t="s">
        <v>99</v>
      </c>
      <c r="F8" s="2" t="s">
        <v>100</v>
      </c>
      <c r="G8" s="2"/>
      <c r="H8" s="39" t="s">
        <v>101</v>
      </c>
      <c r="I8" s="39" t="s">
        <v>102</v>
      </c>
      <c r="J8" s="40" t="s">
        <v>103</v>
      </c>
      <c r="K8" s="39" t="s">
        <v>101</v>
      </c>
      <c r="L8" s="39" t="s">
        <v>102</v>
      </c>
      <c r="M8" s="40" t="s">
        <v>103</v>
      </c>
      <c r="N8" s="39" t="s">
        <v>101</v>
      </c>
      <c r="O8" s="39" t="s">
        <v>102</v>
      </c>
      <c r="P8" s="40" t="s">
        <v>103</v>
      </c>
      <c r="R8" s="63"/>
      <c r="S8" s="63"/>
    </row>
    <row r="9" spans="1:19">
      <c r="B9" t="s">
        <v>104</v>
      </c>
      <c r="C9" s="1">
        <f>Main!$C$11</f>
        <v>0.05</v>
      </c>
      <c r="D9">
        <f>IF(Main!$C$7/Main!$C$8=1, 0.99, (Main!$C$7/Main!$C$8))</f>
        <v>0.27552674230145868</v>
      </c>
      <c r="E9">
        <f>Main!$C$10/1000</f>
        <v>1.4E-2</v>
      </c>
      <c r="F9">
        <f>Main!$C$9</f>
        <v>2.5</v>
      </c>
      <c r="H9">
        <f>'Exposure Means'!$O$4</f>
        <v>0.26811531297628816</v>
      </c>
      <c r="I9" s="1">
        <f>'Exposure Means'!$D$3</f>
        <v>0.87507045465290967</v>
      </c>
      <c r="J9" s="41"/>
      <c r="K9">
        <f>'Exposure Means'!$O$33</f>
        <v>2.0352490241090294E-2</v>
      </c>
      <c r="L9" s="1">
        <f>'Exposure Means'!$D$32</f>
        <v>3.837625121755508</v>
      </c>
      <c r="N9">
        <f>'Exposure Means'!$O$65</f>
        <v>3.0157251978071127E-2</v>
      </c>
      <c r="O9" s="1">
        <f>'Exposure Means'!$D$64</f>
        <v>3.9545301476868375</v>
      </c>
      <c r="R9" s="63"/>
      <c r="S9" s="63"/>
    </row>
    <row r="10" spans="1:19">
      <c r="B10" t="s">
        <v>105</v>
      </c>
      <c r="C10">
        <f>Main!$D$11/3</f>
        <v>9.0000000000000011E-2</v>
      </c>
      <c r="E10">
        <f>Main!$D$10/3000</f>
        <v>0.01</v>
      </c>
      <c r="F10">
        <f>Main!$D$9/3</f>
        <v>3.3000000000000003</v>
      </c>
      <c r="H10">
        <f>'Exposure Means'!$P$4</f>
        <v>0.52741670509285765</v>
      </c>
      <c r="I10" s="1">
        <f>'Exposure Means'!$D$4</f>
        <v>0.5620006976375882</v>
      </c>
      <c r="J10" s="41"/>
      <c r="K10">
        <f>'Exposure Means'!$P$33</f>
        <v>3.5325536302746964E-2</v>
      </c>
      <c r="L10" s="1">
        <f>'Exposure Means'!$D$33</f>
        <v>1.6174583291253135</v>
      </c>
      <c r="N10">
        <f>'Exposure Means'!$P$65</f>
        <v>4.7780664809594323E-2</v>
      </c>
      <c r="O10" s="1">
        <f>'Exposure Means'!$D$65</f>
        <v>1.8243773479175385</v>
      </c>
      <c r="R10" s="63"/>
      <c r="S10" s="63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3"/>
      <c r="S11" s="63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49" si="0">_xlfn.LOGNORM.INV($H12,$I$9,$I$10)</f>
        <v>#VALUE!</v>
      </c>
      <c r="J12" t="e" vm="1">
        <f t="shared" ref="J12:J49" si="1">$C12+$D12*$E12*$I12+(1-$D12)*$E12*$F12</f>
        <v>#VALUE!</v>
      </c>
      <c r="K12" t="e" vm="2">
        <f>[1]!genUniform($K$9,$K$10)</f>
        <v>#VALUE!</v>
      </c>
      <c r="L12" t="e" vm="1">
        <f t="shared" ref="L12:L49" si="2">_xlfn.LOGNORM.INV($K12,$L$9,$L$10)</f>
        <v>#VALUE!</v>
      </c>
      <c r="M12" t="e" vm="1">
        <f t="shared" ref="M12:M49" si="3">$C12+$D12*$E12*$L12+(1-$D12)*$E12*$F12</f>
        <v>#VALUE!</v>
      </c>
      <c r="N12" t="e" vm="2">
        <f>[1]!genUniform($N$9,$N$10)</f>
        <v>#VALUE!</v>
      </c>
      <c r="O12" t="e" vm="1">
        <f t="shared" ref="O12:O49" si="4">_xlfn.LOGNORM.INV($N12,$O$9,$O$10)</f>
        <v>#VALUE!</v>
      </c>
      <c r="P12" t="e" vm="1">
        <f t="shared" ref="P12:P49" si="5">$C12+$D12*$E12*$O12+(1-$D12)*$E12*$F12</f>
        <v>#VALUE!</v>
      </c>
      <c r="Q12" s="42"/>
      <c r="R12" s="63"/>
      <c r="S12" s="63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>_xlfn.LOGNORM.INV($N47,$O$9,$O$10)</f>
        <v>#VALUE!</v>
      </c>
      <c r="P47" t="e" vm="1">
        <f>$C47+$D47*$E47*$O47+(1-$D47)*$E47*$F47</f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3"/>
  <sheetViews>
    <sheetView workbookViewId="0">
      <selection activeCell="J2" sqref="J2"/>
    </sheetView>
  </sheetViews>
  <sheetFormatPr defaultColWidth="9.140625" defaultRowHeight="14.45"/>
  <sheetData>
    <row r="1" spans="1:19">
      <c r="B1" s="14" t="s">
        <v>82</v>
      </c>
      <c r="J1" s="14"/>
    </row>
    <row r="2" spans="1:19">
      <c r="B2" t="s">
        <v>83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14" t="s">
        <v>84</v>
      </c>
    </row>
    <row r="3" spans="1:19">
      <c r="B3" t="s">
        <v>85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43" t="s">
        <v>86</v>
      </c>
      <c r="I3" s="43"/>
      <c r="J3" s="56">
        <v>3</v>
      </c>
      <c r="L3" s="43" t="s">
        <v>87</v>
      </c>
      <c r="M3" s="56">
        <f>Main!$C$24</f>
        <v>58</v>
      </c>
    </row>
    <row r="4" spans="1:19">
      <c r="B4" t="s">
        <v>88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89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61" t="s">
        <v>90</v>
      </c>
      <c r="I5" s="61"/>
      <c r="J5" s="61"/>
      <c r="K5" s="61" t="s">
        <v>91</v>
      </c>
      <c r="L5" s="61"/>
      <c r="M5" s="61"/>
      <c r="N5" s="56"/>
      <c r="O5" s="61" t="s">
        <v>92</v>
      </c>
      <c r="P5" s="61"/>
    </row>
    <row r="6" spans="1:19">
      <c r="I6" s="57" t="s">
        <v>93</v>
      </c>
      <c r="J6" s="56" t="s">
        <v>94</v>
      </c>
      <c r="L6" s="57" t="s">
        <v>93</v>
      </c>
      <c r="M6" s="56" t="s">
        <v>94</v>
      </c>
      <c r="N6" s="56"/>
      <c r="O6" s="57" t="s">
        <v>93</v>
      </c>
      <c r="P6" s="56" t="s">
        <v>94</v>
      </c>
    </row>
    <row r="7" spans="1:19" ht="14.45" customHeight="1">
      <c r="C7" s="2" t="s">
        <v>95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[1]!simOutput(AVERAGE(J11:IF($M$3&gt;1000,J1010,INDIRECT(CONCATENATE("J",$M$3+10)))),"d3_avg_mle_doses")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[1]!simOutput(AVERAGE(M11:IF($M$3&gt;1000,M1010,INDIRECT(CONCATENATE("M",$M$3+10)))),"d3_avg_low_doses")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[1]!simOutput(AVERAGE(P11:IF($M$3&gt;1000,P1010,INDIRECT(CONCATENATE("P",$M$3+10)))),"d3_avg_high_doses")</f>
        <v>#VALUE!</v>
      </c>
      <c r="R7" s="63" t="s">
        <v>96</v>
      </c>
      <c r="S7" s="63"/>
    </row>
    <row r="8" spans="1:19">
      <c r="C8" s="2" t="s">
        <v>97</v>
      </c>
      <c r="D8" s="2" t="s">
        <v>98</v>
      </c>
      <c r="E8" s="2" t="s">
        <v>99</v>
      </c>
      <c r="F8" s="2" t="s">
        <v>100</v>
      </c>
      <c r="G8" s="2"/>
      <c r="H8" s="39" t="s">
        <v>101</v>
      </c>
      <c r="I8" s="39" t="s">
        <v>102</v>
      </c>
      <c r="J8" s="40" t="s">
        <v>103</v>
      </c>
      <c r="K8" s="39" t="s">
        <v>101</v>
      </c>
      <c r="L8" s="39" t="s">
        <v>102</v>
      </c>
      <c r="M8" s="40" t="s">
        <v>103</v>
      </c>
      <c r="N8" s="39" t="s">
        <v>101</v>
      </c>
      <c r="O8" s="39" t="s">
        <v>102</v>
      </c>
      <c r="P8" s="40" t="s">
        <v>103</v>
      </c>
      <c r="R8" s="63"/>
      <c r="S8" s="63"/>
    </row>
    <row r="9" spans="1:19">
      <c r="B9" t="s">
        <v>104</v>
      </c>
      <c r="C9" s="1">
        <f>Main!$C$11</f>
        <v>0.05</v>
      </c>
      <c r="D9">
        <f>IF(Main!$C$7/Main!$C$8=1, 0.99, (Main!$C$7/Main!$C$8))</f>
        <v>0.27552674230145868</v>
      </c>
      <c r="E9">
        <f>Main!$C$10/1000</f>
        <v>1.4E-2</v>
      </c>
      <c r="F9">
        <f>Main!$C$9</f>
        <v>2.5</v>
      </c>
      <c r="H9">
        <f>'Exposure Means'!$O$5</f>
        <v>0.52741670509285765</v>
      </c>
      <c r="I9" s="1">
        <f>'Exposure Means'!$D$3</f>
        <v>0.87507045465290967</v>
      </c>
      <c r="J9" s="41"/>
      <c r="K9">
        <f>'Exposure Means'!$O$34</f>
        <v>3.5325536302746964E-2</v>
      </c>
      <c r="L9" s="1">
        <f>'Exposure Means'!$D$32</f>
        <v>3.837625121755508</v>
      </c>
      <c r="N9">
        <f>'Exposure Means'!$O$66</f>
        <v>4.7780664809594323E-2</v>
      </c>
      <c r="O9" s="1">
        <f>'Exposure Means'!$D$64</f>
        <v>3.9545301476868375</v>
      </c>
      <c r="R9" s="63"/>
      <c r="S9" s="63"/>
    </row>
    <row r="10" spans="1:19">
      <c r="B10" t="s">
        <v>105</v>
      </c>
      <c r="C10">
        <f>Main!$D$11/3</f>
        <v>9.0000000000000011E-2</v>
      </c>
      <c r="E10">
        <f>Main!$D$10/3000</f>
        <v>0.01</v>
      </c>
      <c r="F10">
        <f>Main!$D$9/3</f>
        <v>3.3000000000000003</v>
      </c>
      <c r="H10">
        <f>'Exposure Means'!$P$5</f>
        <v>0.75713284294016403</v>
      </c>
      <c r="I10" s="1">
        <f>'Exposure Means'!$D$4</f>
        <v>0.5620006976375882</v>
      </c>
      <c r="J10" s="41"/>
      <c r="K10">
        <f>'Exposure Means'!$P$34</f>
        <v>5.5985725920930603E-2</v>
      </c>
      <c r="L10" s="1">
        <f>'Exposure Means'!$D$33</f>
        <v>1.6174583291253135</v>
      </c>
      <c r="N10">
        <f>'Exposure Means'!$P$66</f>
        <v>7.0347744966244796E-2</v>
      </c>
      <c r="O10" s="1">
        <f>'Exposure Means'!$D$65</f>
        <v>1.8243773479175385</v>
      </c>
      <c r="R10" s="63"/>
      <c r="S10" s="63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3"/>
      <c r="S11" s="63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33" si="0">_xlfn.LOGNORM.INV($H12,$I$9,$I$10)</f>
        <v>#VALUE!</v>
      </c>
      <c r="J12" t="e" vm="1">
        <f t="shared" ref="J12:J33" si="1">$C12+$D12*$E12*$I12+(1-$D12)*$E12*$F12</f>
        <v>#VALUE!</v>
      </c>
      <c r="K12" t="e" vm="2">
        <f>[1]!genUniform($K$9,$K$10)</f>
        <v>#VALUE!</v>
      </c>
      <c r="L12" t="e" vm="1">
        <f t="shared" ref="L12:L33" si="2">_xlfn.LOGNORM.INV($K12,$L$9,$L$10)</f>
        <v>#VALUE!</v>
      </c>
      <c r="M12" t="e" vm="1">
        <f t="shared" ref="M12:M33" si="3">$C12+$D12*$E12*$L12+(1-$D12)*$E12*$F12</f>
        <v>#VALUE!</v>
      </c>
      <c r="N12" t="e" vm="2">
        <f>[1]!genUniform($N$9,$N$10)</f>
        <v>#VALUE!</v>
      </c>
      <c r="O12" t="e" vm="1">
        <f t="shared" ref="O12:O33" si="4">_xlfn.LOGNORM.INV($N12,$O$9,$O$10)</f>
        <v>#VALUE!</v>
      </c>
      <c r="P12" t="e" vm="1">
        <f t="shared" ref="P12:P33" si="5">$C12+$D12*$E12*$O12+(1-$D12)*$E12*$F12</f>
        <v>#VALUE!</v>
      </c>
      <c r="Q12" s="42"/>
      <c r="R12" s="63"/>
      <c r="S12" s="63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34"/>
  <sheetViews>
    <sheetView workbookViewId="0">
      <selection activeCell="R21" sqref="R21"/>
    </sheetView>
  </sheetViews>
  <sheetFormatPr defaultColWidth="9.140625" defaultRowHeight="14.45"/>
  <sheetData>
    <row r="1" spans="1:19">
      <c r="B1" s="14" t="s">
        <v>82</v>
      </c>
      <c r="J1" s="14"/>
    </row>
    <row r="2" spans="1:19">
      <c r="B2" t="s">
        <v>83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14" t="s">
        <v>84</v>
      </c>
    </row>
    <row r="3" spans="1:19">
      <c r="B3" t="s">
        <v>85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43" t="s">
        <v>86</v>
      </c>
      <c r="I3" s="43"/>
      <c r="J3" s="56">
        <v>4</v>
      </c>
      <c r="L3" s="43" t="s">
        <v>87</v>
      </c>
      <c r="M3" s="56">
        <f>Main!$C$25</f>
        <v>57</v>
      </c>
    </row>
    <row r="4" spans="1:19">
      <c r="B4" t="s">
        <v>88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89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61" t="s">
        <v>90</v>
      </c>
      <c r="I5" s="61"/>
      <c r="J5" s="61"/>
      <c r="K5" s="61" t="s">
        <v>91</v>
      </c>
      <c r="L5" s="61"/>
      <c r="M5" s="61"/>
      <c r="N5" s="56"/>
      <c r="O5" s="61" t="s">
        <v>92</v>
      </c>
      <c r="P5" s="61"/>
    </row>
    <row r="6" spans="1:19">
      <c r="I6" s="57" t="s">
        <v>93</v>
      </c>
      <c r="J6" s="56" t="s">
        <v>94</v>
      </c>
      <c r="L6" s="57" t="s">
        <v>93</v>
      </c>
      <c r="M6" s="56" t="s">
        <v>94</v>
      </c>
      <c r="N6" s="56"/>
      <c r="O6" s="57" t="s">
        <v>93</v>
      </c>
      <c r="P6" s="56" t="s">
        <v>94</v>
      </c>
    </row>
    <row r="7" spans="1:19" ht="14.45" customHeight="1">
      <c r="C7" s="2" t="s">
        <v>95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[1]!simOutput(AVERAGE(J11:IF($M$3&gt;1000,J1010,INDIRECT(CONCATENATE("J",$M$3+10)))),"d4_avg_mle_doses")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[1]!simOutput(AVERAGE(M11:IF($M$3&gt;1000,M1010,INDIRECT(CONCATENATE("M",$M$3+10)))),"d4_avg_low_doses")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[1]!simOutput(AVERAGE(P11:IF($M$3&gt;1000,P1010,INDIRECT(CONCATENATE("P",$M$3+10)))),"d4_avg_high_doses")</f>
        <v>#VALUE!</v>
      </c>
      <c r="R7" s="63" t="s">
        <v>96</v>
      </c>
      <c r="S7" s="63"/>
    </row>
    <row r="8" spans="1:19">
      <c r="C8" s="2" t="s">
        <v>97</v>
      </c>
      <c r="D8" s="2" t="s">
        <v>98</v>
      </c>
      <c r="E8" s="2" t="s">
        <v>99</v>
      </c>
      <c r="F8" s="2" t="s">
        <v>100</v>
      </c>
      <c r="G8" s="2"/>
      <c r="H8" s="39" t="s">
        <v>101</v>
      </c>
      <c r="I8" s="39" t="s">
        <v>102</v>
      </c>
      <c r="J8" s="40" t="s">
        <v>103</v>
      </c>
      <c r="K8" s="39" t="s">
        <v>101</v>
      </c>
      <c r="L8" s="39" t="s">
        <v>102</v>
      </c>
      <c r="M8" s="40" t="s">
        <v>103</v>
      </c>
      <c r="N8" s="39" t="s">
        <v>101</v>
      </c>
      <c r="O8" s="39" t="s">
        <v>102</v>
      </c>
      <c r="P8" s="40" t="s">
        <v>103</v>
      </c>
      <c r="R8" s="63"/>
      <c r="S8" s="63"/>
    </row>
    <row r="9" spans="1:19">
      <c r="B9" t="s">
        <v>104</v>
      </c>
      <c r="C9" s="1">
        <f>Main!$C$11</f>
        <v>0.05</v>
      </c>
      <c r="D9">
        <f>IF(Main!$C$7/Main!$C$8=1, 0.99, (Main!$C$7/Main!$C$8))</f>
        <v>0.27552674230145868</v>
      </c>
      <c r="E9">
        <f>Main!$C$10/1000</f>
        <v>1.4E-2</v>
      </c>
      <c r="F9">
        <f>Main!$C$9</f>
        <v>2.5</v>
      </c>
      <c r="H9">
        <f>'Exposure Means'!$O$6</f>
        <v>0.75713284294016403</v>
      </c>
      <c r="I9" s="1">
        <f>'Exposure Means'!$D$3</f>
        <v>0.87507045465290967</v>
      </c>
      <c r="J9" s="41"/>
      <c r="K9">
        <f>'Exposure Means'!$O$35</f>
        <v>5.5985725920930603E-2</v>
      </c>
      <c r="L9" s="1">
        <f>'Exposure Means'!$D$32</f>
        <v>3.837625121755508</v>
      </c>
      <c r="N9">
        <f>'Exposure Means'!$O$67</f>
        <v>7.0347744966244796E-2</v>
      </c>
      <c r="O9" s="1">
        <f>'Exposure Means'!$D$64</f>
        <v>3.9545301476868375</v>
      </c>
      <c r="R9" s="63"/>
      <c r="S9" s="63"/>
    </row>
    <row r="10" spans="1:19">
      <c r="B10" t="s">
        <v>105</v>
      </c>
      <c r="C10">
        <f>Main!$D$11/3</f>
        <v>9.0000000000000011E-2</v>
      </c>
      <c r="E10">
        <f>Main!$D$10/3000</f>
        <v>0.01</v>
      </c>
      <c r="F10">
        <f>Main!$D$9/3</f>
        <v>3.3000000000000003</v>
      </c>
      <c r="H10">
        <f>'Exposure Means'!$P$6</f>
        <v>0.99999952421708405</v>
      </c>
      <c r="I10" s="1">
        <f>'Exposure Means'!$D$4</f>
        <v>0.5620006976375882</v>
      </c>
      <c r="J10" s="41"/>
      <c r="K10">
        <f>'Exposure Means'!$P$35</f>
        <v>0.44884689567419378</v>
      </c>
      <c r="L10" s="1">
        <f>'Exposure Means'!$D$33</f>
        <v>1.6174583291253135</v>
      </c>
      <c r="N10">
        <f>'Exposure Means'!$P$67</f>
        <v>0.42933331679558939</v>
      </c>
      <c r="O10" s="1">
        <f>'Exposure Means'!$D$65</f>
        <v>1.8243773479175385</v>
      </c>
      <c r="R10" s="63"/>
      <c r="S10" s="63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3"/>
      <c r="S11" s="63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2"/>
      <c r="R12" s="63"/>
      <c r="S12" s="63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4" si="6">_xlfn.LOGNORM.INV($H76,$I$9,$I$10)</f>
        <v>#VALUE!</v>
      </c>
      <c r="J76" t="e" vm="1">
        <f t="shared" ref="J76:J134" si="7">$C76+$D76*$E76*$I76+(1-$D76)*$E76*$F76</f>
        <v>#VALUE!</v>
      </c>
      <c r="K76" t="e" vm="2">
        <f>[1]!genUniform($K$9,$K$10)</f>
        <v>#VALUE!</v>
      </c>
      <c r="L76" t="e" vm="1">
        <f t="shared" ref="L76:L134" si="8">_xlfn.LOGNORM.INV($K76,$L$9,$L$10)</f>
        <v>#VALUE!</v>
      </c>
      <c r="M76" t="e" vm="1">
        <f t="shared" ref="M76:M134" si="9">$C76+$D76*$E76*$L76+(1-$D76)*$E76*$F76</f>
        <v>#VALUE!</v>
      </c>
      <c r="N76" t="e" vm="2">
        <f>[1]!genUniform($N$9,$N$10)</f>
        <v>#VALUE!</v>
      </c>
      <c r="O76" t="e" vm="1">
        <f t="shared" ref="O76:O134" si="10">_xlfn.LOGNORM.INV($N76,$O$9,$O$10)</f>
        <v>#VALUE!</v>
      </c>
      <c r="P76" t="e" vm="1">
        <f t="shared" ref="P76:P134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6B9F7-EEB6-4F34-8031-64C123C0647A}">
  <dimension ref="A1:P23"/>
  <sheetViews>
    <sheetView workbookViewId="0">
      <selection sqref="A1:B1"/>
    </sheetView>
  </sheetViews>
  <sheetFormatPr defaultRowHeight="14.45"/>
  <cols>
    <col min="1" max="1" width="18" bestFit="1" customWidth="1"/>
    <col min="2" max="2" width="32.710937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64" t="s">
        <v>106</v>
      </c>
      <c r="B1" s="65"/>
    </row>
    <row r="3" spans="1:16">
      <c r="A3" s="14" t="s">
        <v>107</v>
      </c>
      <c r="B3" s="3" t="s">
        <v>108</v>
      </c>
      <c r="C3" s="14" t="s">
        <v>109</v>
      </c>
      <c r="D3" t="s">
        <v>110</v>
      </c>
    </row>
    <row r="4" spans="1:16">
      <c r="B4" s="3"/>
      <c r="C4" s="14" t="s">
        <v>111</v>
      </c>
      <c r="D4" t="s">
        <v>112</v>
      </c>
    </row>
    <row r="5" spans="1:16">
      <c r="A5" s="14" t="s">
        <v>113</v>
      </c>
      <c r="B5" s="46">
        <v>45391</v>
      </c>
      <c r="C5" s="14" t="s">
        <v>114</v>
      </c>
      <c r="D5">
        <v>66487.640625</v>
      </c>
    </row>
    <row r="6" spans="1:16">
      <c r="A6" s="14" t="s">
        <v>115</v>
      </c>
      <c r="B6" s="47">
        <v>0.76952546296296298</v>
      </c>
    </row>
    <row r="7" spans="1:16">
      <c r="A7" s="14" t="s">
        <v>116</v>
      </c>
      <c r="B7" s="48">
        <v>2.0254629629629629E-3</v>
      </c>
    </row>
    <row r="8" spans="1:16">
      <c r="A8" s="14" t="s">
        <v>117</v>
      </c>
      <c r="B8" s="3">
        <v>1</v>
      </c>
    </row>
    <row r="9" spans="1:16">
      <c r="A9" s="14" t="s">
        <v>118</v>
      </c>
      <c r="B9" s="3">
        <v>1000</v>
      </c>
    </row>
    <row r="10" spans="1:16">
      <c r="F10" s="49" t="s">
        <v>119</v>
      </c>
    </row>
    <row r="11" spans="1:16" ht="28.9">
      <c r="A11" s="14" t="s">
        <v>120</v>
      </c>
      <c r="B11" s="14" t="s">
        <v>121</v>
      </c>
      <c r="C11" s="14" t="s">
        <v>122</v>
      </c>
      <c r="D11" s="14" t="s">
        <v>3</v>
      </c>
      <c r="E11" s="51" t="s">
        <v>123</v>
      </c>
      <c r="F11" s="52">
        <v>0</v>
      </c>
      <c r="G11" s="52">
        <v>0.01</v>
      </c>
      <c r="H11" s="52">
        <v>0.05</v>
      </c>
      <c r="I11" s="52">
        <v>0.1</v>
      </c>
      <c r="J11" s="52">
        <v>0.25</v>
      </c>
      <c r="K11" s="52">
        <v>0.5</v>
      </c>
      <c r="L11" s="52">
        <v>0.75</v>
      </c>
      <c r="M11" s="52">
        <v>0.9</v>
      </c>
      <c r="N11" s="52">
        <v>0.95</v>
      </c>
      <c r="O11" s="52">
        <v>0.99</v>
      </c>
      <c r="P11" s="52">
        <v>1</v>
      </c>
    </row>
    <row r="12" spans="1:16">
      <c r="A12" s="50" t="s">
        <v>124</v>
      </c>
      <c r="B12">
        <v>1</v>
      </c>
      <c r="C12">
        <v>1000</v>
      </c>
      <c r="D12" s="15">
        <v>0.12089263568683765</v>
      </c>
      <c r="E12" s="15">
        <v>9.5062797453350553E-3</v>
      </c>
      <c r="F12" s="15">
        <v>9.5474452837721047E-2</v>
      </c>
      <c r="G12" s="15">
        <v>0.10052498200771039</v>
      </c>
      <c r="H12" s="15">
        <v>0.10580516166084872</v>
      </c>
      <c r="I12" s="15">
        <v>0.10873374831562678</v>
      </c>
      <c r="J12" s="15">
        <v>0.11421922791295661</v>
      </c>
      <c r="K12" s="15">
        <v>0.12061084680064507</v>
      </c>
      <c r="L12" s="15">
        <v>0.12686346037790386</v>
      </c>
      <c r="M12" s="15">
        <v>0.13325784418161252</v>
      </c>
      <c r="N12" s="15">
        <v>0.136693362334044</v>
      </c>
      <c r="O12" s="15">
        <v>0.14355131720526748</v>
      </c>
      <c r="P12" s="15">
        <v>0.16151387712265761</v>
      </c>
    </row>
    <row r="13" spans="1:16">
      <c r="A13" s="50" t="s">
        <v>125</v>
      </c>
      <c r="B13">
        <v>1</v>
      </c>
      <c r="C13">
        <v>1000</v>
      </c>
      <c r="D13" s="15">
        <v>0.12113132860114949</v>
      </c>
      <c r="E13" s="15">
        <v>9.504716973804072E-3</v>
      </c>
      <c r="F13" s="15">
        <v>9.5342700745749742E-2</v>
      </c>
      <c r="G13" s="15">
        <v>0.10094052252540059</v>
      </c>
      <c r="H13" s="15">
        <v>0.10603009396156395</v>
      </c>
      <c r="I13" s="15">
        <v>0.10883042344505431</v>
      </c>
      <c r="J13" s="15">
        <v>0.11465072559422632</v>
      </c>
      <c r="K13" s="15">
        <v>0.12093540474087094</v>
      </c>
      <c r="L13" s="15">
        <v>0.12710772882114016</v>
      </c>
      <c r="M13" s="15">
        <v>0.13348772810113088</v>
      </c>
      <c r="N13" s="15">
        <v>0.13686569352088776</v>
      </c>
      <c r="O13" s="15">
        <v>0.14392116063551388</v>
      </c>
      <c r="P13" s="15">
        <v>0.16156116207294122</v>
      </c>
    </row>
    <row r="14" spans="1:16">
      <c r="A14" s="50" t="s">
        <v>126</v>
      </c>
      <c r="B14">
        <v>1</v>
      </c>
      <c r="C14">
        <v>1000</v>
      </c>
      <c r="D14" s="15">
        <v>0.12198061411315136</v>
      </c>
      <c r="E14" s="15">
        <v>9.518716919711007E-3</v>
      </c>
      <c r="F14" s="15">
        <v>9.6724711756612208E-2</v>
      </c>
      <c r="G14" s="15">
        <v>0.10086219016757891</v>
      </c>
      <c r="H14" s="15">
        <v>0.1067087194297866</v>
      </c>
      <c r="I14" s="15">
        <v>0.10981197362809425</v>
      </c>
      <c r="J14" s="15">
        <v>0.11555329408382976</v>
      </c>
      <c r="K14" s="15">
        <v>0.12172260860914344</v>
      </c>
      <c r="L14" s="15">
        <v>0.12800437670129727</v>
      </c>
      <c r="M14" s="15">
        <v>0.13432606583939094</v>
      </c>
      <c r="N14" s="15">
        <v>0.1378597828886422</v>
      </c>
      <c r="O14" s="15">
        <v>0.14468578341523136</v>
      </c>
      <c r="P14" s="15">
        <v>0.16254166067573128</v>
      </c>
    </row>
    <row r="15" spans="1:16">
      <c r="A15" s="50" t="s">
        <v>127</v>
      </c>
      <c r="B15">
        <v>1</v>
      </c>
      <c r="C15">
        <v>1000</v>
      </c>
      <c r="D15" s="15">
        <v>0.12603458106711468</v>
      </c>
      <c r="E15" s="15">
        <v>1.2379136514062609E-2</v>
      </c>
      <c r="F15" s="15">
        <v>8.8023913335585513E-2</v>
      </c>
      <c r="G15" s="15">
        <v>9.8589151723361801E-2</v>
      </c>
      <c r="H15" s="15">
        <v>0.10663289983552629</v>
      </c>
      <c r="I15" s="15">
        <v>0.11062382789516419</v>
      </c>
      <c r="J15" s="15">
        <v>0.1174043019825802</v>
      </c>
      <c r="K15" s="15">
        <v>0.12564817177691756</v>
      </c>
      <c r="L15" s="15">
        <v>0.13403563154262699</v>
      </c>
      <c r="M15" s="15">
        <v>0.14206995729585947</v>
      </c>
      <c r="N15" s="15">
        <v>0.14695045778364077</v>
      </c>
      <c r="O15" s="15">
        <v>0.15794255078831124</v>
      </c>
      <c r="P15" s="15">
        <v>0.16659004357084264</v>
      </c>
    </row>
    <row r="16" spans="1:16">
      <c r="A16" s="50" t="s">
        <v>128</v>
      </c>
      <c r="B16">
        <v>1</v>
      </c>
      <c r="C16">
        <v>1000</v>
      </c>
      <c r="D16" s="15">
        <v>0.12606258138560927</v>
      </c>
      <c r="E16" s="15">
        <v>1.2373986938517352E-2</v>
      </c>
      <c r="F16" s="15">
        <v>8.8332703735442886E-2</v>
      </c>
      <c r="G16" s="15">
        <v>9.877673444999488E-2</v>
      </c>
      <c r="H16" s="15">
        <v>0.1068225817270725</v>
      </c>
      <c r="I16" s="15">
        <v>0.1106415307083136</v>
      </c>
      <c r="J16" s="15">
        <v>0.11751381288547691</v>
      </c>
      <c r="K16" s="15">
        <v>0.12576191533108616</v>
      </c>
      <c r="L16" s="15">
        <v>0.13387880114571035</v>
      </c>
      <c r="M16" s="15">
        <v>0.14211957041542311</v>
      </c>
      <c r="N16" s="15">
        <v>0.14689609323292752</v>
      </c>
      <c r="O16" s="15">
        <v>0.15778878108720093</v>
      </c>
      <c r="P16" s="15">
        <v>0.16591462883323674</v>
      </c>
    </row>
    <row r="17" spans="1:16">
      <c r="A17" s="50" t="s">
        <v>129</v>
      </c>
      <c r="B17">
        <v>1</v>
      </c>
      <c r="C17">
        <v>1000</v>
      </c>
      <c r="D17" s="15">
        <v>0.12597847023371153</v>
      </c>
      <c r="E17" s="15">
        <v>1.2386429968967867E-2</v>
      </c>
      <c r="F17" s="15">
        <v>8.8136300698872641E-2</v>
      </c>
      <c r="G17" s="15">
        <v>9.8834733518946463E-2</v>
      </c>
      <c r="H17" s="15">
        <v>0.10651492959780673</v>
      </c>
      <c r="I17" s="15">
        <v>0.11069313416173557</v>
      </c>
      <c r="J17" s="15">
        <v>0.11752171153706703</v>
      </c>
      <c r="K17" s="15">
        <v>0.1256481198858953</v>
      </c>
      <c r="L17" s="15">
        <v>0.13382538277873307</v>
      </c>
      <c r="M17" s="15">
        <v>0.14200365784662741</v>
      </c>
      <c r="N17" s="15">
        <v>0.14693697768279193</v>
      </c>
      <c r="O17" s="15">
        <v>0.15787851662200106</v>
      </c>
      <c r="P17" s="15">
        <v>0.16611824614259063</v>
      </c>
    </row>
    <row r="18" spans="1:16">
      <c r="A18" s="50" t="s">
        <v>130</v>
      </c>
      <c r="B18">
        <v>1</v>
      </c>
      <c r="C18">
        <v>1000</v>
      </c>
      <c r="D18" s="15">
        <v>0.13084363547627356</v>
      </c>
      <c r="E18" s="15">
        <v>1.5804264579790905E-2</v>
      </c>
      <c r="F18" s="15">
        <v>8.8596229464508972E-2</v>
      </c>
      <c r="G18" s="15">
        <v>9.9944069238466327E-2</v>
      </c>
      <c r="H18" s="15">
        <v>0.1061563775511682</v>
      </c>
      <c r="I18" s="15">
        <v>0.11089165551217534</v>
      </c>
      <c r="J18" s="15">
        <v>0.12061072054528024</v>
      </c>
      <c r="K18" s="15">
        <v>0.1297467877058826</v>
      </c>
      <c r="L18" s="15">
        <v>0.14064836199756253</v>
      </c>
      <c r="M18" s="15">
        <v>0.15018174591087713</v>
      </c>
      <c r="N18" s="15">
        <v>0.1576492216650219</v>
      </c>
      <c r="O18" s="15">
        <v>0.17317601197815313</v>
      </c>
      <c r="P18" s="15">
        <v>0.20708163803058682</v>
      </c>
    </row>
    <row r="19" spans="1:16">
      <c r="A19" s="50" t="s">
        <v>131</v>
      </c>
      <c r="B19">
        <v>1</v>
      </c>
      <c r="C19">
        <v>1000</v>
      </c>
      <c r="D19" s="15">
        <v>0.13089939000684345</v>
      </c>
      <c r="E19" s="15">
        <v>1.5815580012510853E-2</v>
      </c>
      <c r="F19" s="15">
        <v>8.8195193850917133E-2</v>
      </c>
      <c r="G19" s="15">
        <v>9.9479886599601178E-2</v>
      </c>
      <c r="H19" s="15">
        <v>0.10627895192736625</v>
      </c>
      <c r="I19" s="15">
        <v>0.11100161592417154</v>
      </c>
      <c r="J19" s="15">
        <v>0.12077794657421131</v>
      </c>
      <c r="K19" s="15">
        <v>0.12973571382201896</v>
      </c>
      <c r="L19" s="15">
        <v>0.14083162519437586</v>
      </c>
      <c r="M19" s="15">
        <v>0.15032907003769089</v>
      </c>
      <c r="N19" s="15">
        <v>0.15767695933814335</v>
      </c>
      <c r="O19" s="15">
        <v>0.17317753736685634</v>
      </c>
      <c r="P19" s="15">
        <v>0.20744200261843523</v>
      </c>
    </row>
    <row r="20" spans="1:16">
      <c r="A20" s="50" t="s">
        <v>132</v>
      </c>
      <c r="B20">
        <v>1</v>
      </c>
      <c r="C20">
        <v>1000</v>
      </c>
      <c r="D20" s="15">
        <v>0.13060282793960898</v>
      </c>
      <c r="E20" s="15">
        <v>1.5830344708369314E-2</v>
      </c>
      <c r="F20" s="15">
        <v>8.8137065872218229E-2</v>
      </c>
      <c r="G20" s="15">
        <v>9.9240961019415319E-2</v>
      </c>
      <c r="H20" s="15">
        <v>0.10569744068786749</v>
      </c>
      <c r="I20" s="15">
        <v>0.11055458550473521</v>
      </c>
      <c r="J20" s="15">
        <v>0.12052358415978906</v>
      </c>
      <c r="K20" s="15">
        <v>0.12938501198147243</v>
      </c>
      <c r="L20" s="15">
        <v>0.1402808847821683</v>
      </c>
      <c r="M20" s="15">
        <v>0.15056945710558167</v>
      </c>
      <c r="N20" s="15">
        <v>0.15751951971804498</v>
      </c>
      <c r="O20" s="15">
        <v>0.17287500797002475</v>
      </c>
      <c r="P20" s="15">
        <v>0.20728177505787662</v>
      </c>
    </row>
    <row r="21" spans="1:16">
      <c r="A21" s="50" t="s">
        <v>133</v>
      </c>
      <c r="B21">
        <v>1</v>
      </c>
      <c r="C21">
        <v>1000</v>
      </c>
      <c r="D21" s="15">
        <v>0.1988213671272531</v>
      </c>
      <c r="E21" s="15">
        <v>1.7794330429551208E-2</v>
      </c>
      <c r="F21" s="15">
        <v>0.14830857577396273</v>
      </c>
      <c r="G21" s="15">
        <v>0.16167563000045562</v>
      </c>
      <c r="H21" s="15">
        <v>0.17212959170114683</v>
      </c>
      <c r="I21" s="15">
        <v>0.1774887243801517</v>
      </c>
      <c r="J21" s="15">
        <v>0.18584896085370303</v>
      </c>
      <c r="K21" s="15">
        <v>0.19781677436803316</v>
      </c>
      <c r="L21" s="15">
        <v>0.21091762963699101</v>
      </c>
      <c r="M21" s="15">
        <v>0.22158367297882867</v>
      </c>
      <c r="N21" s="15">
        <v>0.22910575566015959</v>
      </c>
      <c r="O21" s="15">
        <v>0.24382138596671082</v>
      </c>
      <c r="P21" s="15">
        <v>0.26166667353837264</v>
      </c>
    </row>
    <row r="22" spans="1:16">
      <c r="A22" s="50" t="s">
        <v>134</v>
      </c>
      <c r="B22">
        <v>1</v>
      </c>
      <c r="C22">
        <v>1000</v>
      </c>
      <c r="D22" s="15">
        <v>0.20057089466657435</v>
      </c>
      <c r="E22" s="15">
        <v>1.7835613170394459E-2</v>
      </c>
      <c r="F22" s="15">
        <v>0.14803994169228277</v>
      </c>
      <c r="G22" s="15">
        <v>0.16330792145729384</v>
      </c>
      <c r="H22" s="15">
        <v>0.17289835770067255</v>
      </c>
      <c r="I22" s="15">
        <v>0.17951942187384803</v>
      </c>
      <c r="J22" s="15">
        <v>0.18820600219010358</v>
      </c>
      <c r="K22" s="15">
        <v>0.19921243136058311</v>
      </c>
      <c r="L22" s="15">
        <v>0.21188177321944385</v>
      </c>
      <c r="M22" s="15">
        <v>0.22341458391151259</v>
      </c>
      <c r="N22" s="15">
        <v>0.23264594816754</v>
      </c>
      <c r="O22" s="15">
        <v>0.24756757401883731</v>
      </c>
      <c r="P22" s="15">
        <v>0.26239560794321892</v>
      </c>
    </row>
    <row r="23" spans="1:16">
      <c r="A23" s="50" t="s">
        <v>135</v>
      </c>
      <c r="B23">
        <v>1</v>
      </c>
      <c r="C23">
        <v>1000</v>
      </c>
      <c r="D23" s="15">
        <v>0.14113461909256492</v>
      </c>
      <c r="E23" s="15">
        <v>1.1081037014133995E-2</v>
      </c>
      <c r="F23" s="15">
        <v>0.1083800642003122</v>
      </c>
      <c r="G23" s="15">
        <v>0.11928129394120295</v>
      </c>
      <c r="H23" s="15">
        <v>0.12392975291132804</v>
      </c>
      <c r="I23" s="15">
        <v>0.12717739068383188</v>
      </c>
      <c r="J23" s="15">
        <v>0.13356644889014005</v>
      </c>
      <c r="K23" s="15">
        <v>0.14061123684945809</v>
      </c>
      <c r="L23" s="15">
        <v>0.14817455903480267</v>
      </c>
      <c r="M23" s="15">
        <v>0.15578427613461182</v>
      </c>
      <c r="N23" s="15">
        <v>0.16090102665453107</v>
      </c>
      <c r="O23" s="15">
        <v>0.16957041638088127</v>
      </c>
      <c r="P23" s="15">
        <v>0.18184693466912022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37FD-E9C9-41F8-BDF6-CC68353FEEF7}">
  <dimension ref="A1:M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54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1" width="17.7109375" style="3" bestFit="1" customWidth="1"/>
    <col min="12" max="12" width="17" style="3" bestFit="1" customWidth="1"/>
    <col min="13" max="13" width="17.28515625" style="3" bestFit="1" customWidth="1"/>
    <col min="14" max="16384" width="8.85546875" style="3"/>
  </cols>
  <sheetData>
    <row r="1" spans="1:13" s="49" customFormat="1">
      <c r="A1" s="53" t="s">
        <v>120</v>
      </c>
      <c r="B1" s="49" t="s">
        <v>124</v>
      </c>
      <c r="C1" s="49" t="s">
        <v>125</v>
      </c>
      <c r="D1" s="49" t="s">
        <v>126</v>
      </c>
      <c r="E1" s="49" t="s">
        <v>127</v>
      </c>
      <c r="F1" s="49" t="s">
        <v>128</v>
      </c>
      <c r="G1" s="49" t="s">
        <v>129</v>
      </c>
      <c r="H1" s="49" t="s">
        <v>130</v>
      </c>
      <c r="I1" s="49" t="s">
        <v>131</v>
      </c>
      <c r="J1" s="49" t="s">
        <v>132</v>
      </c>
      <c r="K1" s="49" t="s">
        <v>133</v>
      </c>
      <c r="L1" s="49" t="s">
        <v>134</v>
      </c>
      <c r="M1" s="49" t="s">
        <v>135</v>
      </c>
    </row>
    <row r="2" spans="1:13">
      <c r="A2" s="54" t="s">
        <v>121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</row>
    <row r="3" spans="1:13">
      <c r="A3" s="54" t="s">
        <v>122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  <c r="K3" s="3">
        <v>1000</v>
      </c>
      <c r="L3" s="3">
        <v>1000</v>
      </c>
      <c r="M3" s="3">
        <v>1000</v>
      </c>
    </row>
    <row r="4" spans="1:13">
      <c r="A4" s="54" t="s">
        <v>3</v>
      </c>
      <c r="B4" s="3">
        <v>0.12089263568683765</v>
      </c>
      <c r="C4" s="3">
        <v>0.12113132860114949</v>
      </c>
      <c r="D4" s="3">
        <v>0.12198061411315136</v>
      </c>
      <c r="E4" s="3">
        <v>0.12603458106711468</v>
      </c>
      <c r="F4" s="3">
        <v>0.12606258138560927</v>
      </c>
      <c r="G4" s="3">
        <v>0.12597847023371153</v>
      </c>
      <c r="H4" s="3">
        <v>0.13084363547627356</v>
      </c>
      <c r="I4" s="3">
        <v>0.13089939000684345</v>
      </c>
      <c r="J4" s="3">
        <v>0.13060282793960898</v>
      </c>
      <c r="K4" s="3">
        <v>0.1988213671272531</v>
      </c>
      <c r="L4" s="3">
        <v>0.20057089466657435</v>
      </c>
      <c r="M4" s="3">
        <v>0.14113461909256492</v>
      </c>
    </row>
    <row r="5" spans="1:13">
      <c r="A5" s="54" t="s">
        <v>136</v>
      </c>
      <c r="B5" s="3">
        <v>9.5062797453350553E-3</v>
      </c>
      <c r="C5" s="3">
        <v>9.504716973804072E-3</v>
      </c>
      <c r="D5" s="3">
        <v>9.518716919711007E-3</v>
      </c>
      <c r="E5" s="3">
        <v>1.2379136514062609E-2</v>
      </c>
      <c r="F5" s="3">
        <v>1.2373986938517352E-2</v>
      </c>
      <c r="G5" s="3">
        <v>1.2386429968967867E-2</v>
      </c>
      <c r="H5" s="3">
        <v>1.5804264579790905E-2</v>
      </c>
      <c r="I5" s="3">
        <v>1.5815580012510853E-2</v>
      </c>
      <c r="J5" s="3">
        <v>1.5830344708369314E-2</v>
      </c>
      <c r="K5" s="3">
        <v>1.7794330429551208E-2</v>
      </c>
      <c r="L5" s="3">
        <v>1.7835613170394459E-2</v>
      </c>
      <c r="M5" s="3">
        <v>1.1081037014133995E-2</v>
      </c>
    </row>
    <row r="6" spans="1:13">
      <c r="A6" s="54">
        <v>0</v>
      </c>
      <c r="B6" s="3">
        <v>9.5474452837721047E-2</v>
      </c>
      <c r="C6" s="3">
        <v>9.5342700745749742E-2</v>
      </c>
      <c r="D6" s="3">
        <v>9.6724711756612208E-2</v>
      </c>
      <c r="E6" s="3">
        <v>8.8023913335585513E-2</v>
      </c>
      <c r="F6" s="3">
        <v>8.8332703735442886E-2</v>
      </c>
      <c r="G6" s="3">
        <v>8.8136300698872641E-2</v>
      </c>
      <c r="H6" s="3">
        <v>8.8596229464508972E-2</v>
      </c>
      <c r="I6" s="3">
        <v>8.8195193850917133E-2</v>
      </c>
      <c r="J6" s="3">
        <v>8.8137065872218229E-2</v>
      </c>
      <c r="K6" s="3">
        <v>0.14830857577396273</v>
      </c>
      <c r="L6" s="3">
        <v>0.14803994169228277</v>
      </c>
      <c r="M6" s="3">
        <v>0.1083800642003122</v>
      </c>
    </row>
    <row r="7" spans="1:13">
      <c r="A7" s="54">
        <v>0.01</v>
      </c>
      <c r="B7" s="3">
        <v>0.10052498200771039</v>
      </c>
      <c r="C7" s="3">
        <v>0.10094052252540059</v>
      </c>
      <c r="D7" s="3">
        <v>0.10086219016757891</v>
      </c>
      <c r="E7" s="3">
        <v>9.8589151723361801E-2</v>
      </c>
      <c r="F7" s="3">
        <v>9.877673444999488E-2</v>
      </c>
      <c r="G7" s="3">
        <v>9.8834733518946463E-2</v>
      </c>
      <c r="H7" s="3">
        <v>9.9944069238466327E-2</v>
      </c>
      <c r="I7" s="3">
        <v>9.9479886599601178E-2</v>
      </c>
      <c r="J7" s="3">
        <v>9.9240961019415319E-2</v>
      </c>
      <c r="K7" s="3">
        <v>0.16167563000045562</v>
      </c>
      <c r="L7" s="3">
        <v>0.16330792145729384</v>
      </c>
      <c r="M7" s="3">
        <v>0.11928129394120295</v>
      </c>
    </row>
    <row r="8" spans="1:13">
      <c r="A8" s="54">
        <v>0.02</v>
      </c>
      <c r="B8" s="3">
        <v>0.1017089066674903</v>
      </c>
      <c r="C8" s="3">
        <v>0.10168317439536663</v>
      </c>
      <c r="D8" s="3">
        <v>0.10244245527339198</v>
      </c>
      <c r="E8" s="3">
        <v>0.10191679307618709</v>
      </c>
      <c r="F8" s="3">
        <v>0.1018415769516786</v>
      </c>
      <c r="G8" s="3">
        <v>0.10180138960237424</v>
      </c>
      <c r="H8" s="3">
        <v>0.10158773200201647</v>
      </c>
      <c r="I8" s="3">
        <v>0.10171398564431065</v>
      </c>
      <c r="J8" s="3">
        <v>0.10120128080599876</v>
      </c>
      <c r="K8" s="3">
        <v>0.16572777035968658</v>
      </c>
      <c r="L8" s="3">
        <v>0.16903669013996364</v>
      </c>
      <c r="M8" s="3">
        <v>0.12134013904182325</v>
      </c>
    </row>
    <row r="9" spans="1:13">
      <c r="A9" s="54">
        <v>0.03</v>
      </c>
      <c r="B9" s="3">
        <v>0.10335326252111367</v>
      </c>
      <c r="C9" s="3">
        <v>0.10404135152854567</v>
      </c>
      <c r="D9" s="3">
        <v>0.10444139585052949</v>
      </c>
      <c r="E9" s="3">
        <v>0.10354731807334473</v>
      </c>
      <c r="F9" s="3">
        <v>0.10335744582365838</v>
      </c>
      <c r="G9" s="3">
        <v>0.10327679887715976</v>
      </c>
      <c r="H9" s="3">
        <v>0.10363765014630412</v>
      </c>
      <c r="I9" s="3">
        <v>0.10407023069251638</v>
      </c>
      <c r="J9" s="3">
        <v>0.10380733873632603</v>
      </c>
      <c r="K9" s="3">
        <v>0.16898137906063498</v>
      </c>
      <c r="L9" s="3">
        <v>0.1699444066681545</v>
      </c>
      <c r="M9" s="3">
        <v>0.1224512557963707</v>
      </c>
    </row>
    <row r="10" spans="1:13">
      <c r="A10" s="54">
        <v>0.04</v>
      </c>
      <c r="B10" s="3">
        <v>0.10477378868199098</v>
      </c>
      <c r="C10" s="3">
        <v>0.10517204122500297</v>
      </c>
      <c r="D10" s="3">
        <v>0.10594959168510988</v>
      </c>
      <c r="E10" s="3">
        <v>0.10502828715714384</v>
      </c>
      <c r="F10" s="3">
        <v>0.1045655384600107</v>
      </c>
      <c r="G10" s="3">
        <v>0.10490308626270592</v>
      </c>
      <c r="H10" s="3">
        <v>0.10508213262901488</v>
      </c>
      <c r="I10" s="3">
        <v>0.10525562144021543</v>
      </c>
      <c r="J10" s="3">
        <v>0.1046940400388791</v>
      </c>
      <c r="K10" s="3">
        <v>0.17095682623796477</v>
      </c>
      <c r="L10" s="3">
        <v>0.17117963891179189</v>
      </c>
      <c r="M10" s="3">
        <v>0.12321180116542545</v>
      </c>
    </row>
    <row r="11" spans="1:13">
      <c r="A11" s="54">
        <v>0.05</v>
      </c>
      <c r="B11" s="3">
        <v>0.10580516166084872</v>
      </c>
      <c r="C11" s="3">
        <v>0.10603009396156395</v>
      </c>
      <c r="D11" s="3">
        <v>0.1067087194297866</v>
      </c>
      <c r="E11" s="3">
        <v>0.10663289983552629</v>
      </c>
      <c r="F11" s="3">
        <v>0.1068225817270725</v>
      </c>
      <c r="G11" s="3">
        <v>0.10651492959780673</v>
      </c>
      <c r="H11" s="3">
        <v>0.1061563775511682</v>
      </c>
      <c r="I11" s="3">
        <v>0.10627895192736625</v>
      </c>
      <c r="J11" s="3">
        <v>0.10569744068786749</v>
      </c>
      <c r="K11" s="3">
        <v>0.17212959170114683</v>
      </c>
      <c r="L11" s="3">
        <v>0.17289835770067255</v>
      </c>
      <c r="M11" s="3">
        <v>0.12392975291132804</v>
      </c>
    </row>
    <row r="12" spans="1:13">
      <c r="A12" s="54">
        <v>0.06</v>
      </c>
      <c r="B12" s="3">
        <v>0.10679247510577931</v>
      </c>
      <c r="C12" s="3">
        <v>0.10706606602222878</v>
      </c>
      <c r="D12" s="3">
        <v>0.10795702739198992</v>
      </c>
      <c r="E12" s="3">
        <v>0.10773738253125896</v>
      </c>
      <c r="F12" s="3">
        <v>0.10762570079732257</v>
      </c>
      <c r="G12" s="3">
        <v>0.10752259702520017</v>
      </c>
      <c r="H12" s="3">
        <v>0.10711531649585811</v>
      </c>
      <c r="I12" s="3">
        <v>0.10706656537470086</v>
      </c>
      <c r="J12" s="3">
        <v>0.1065733324741877</v>
      </c>
      <c r="K12" s="3">
        <v>0.17416663647614086</v>
      </c>
      <c r="L12" s="3">
        <v>0.17412472945710744</v>
      </c>
      <c r="M12" s="3">
        <v>0.12451670418627662</v>
      </c>
    </row>
    <row r="13" spans="1:13">
      <c r="A13" s="54">
        <v>7.0000000000000007E-2</v>
      </c>
      <c r="B13" s="3">
        <v>0.10727372859256219</v>
      </c>
      <c r="C13" s="3">
        <v>0.10761173284678724</v>
      </c>
      <c r="D13" s="3">
        <v>0.10854899386810518</v>
      </c>
      <c r="E13" s="3">
        <v>0.1084786928324301</v>
      </c>
      <c r="F13" s="3">
        <v>0.10856002240230421</v>
      </c>
      <c r="G13" s="3">
        <v>0.10833868615232421</v>
      </c>
      <c r="H13" s="3">
        <v>0.10789508144843771</v>
      </c>
      <c r="I13" s="3">
        <v>0.10789026202744005</v>
      </c>
      <c r="J13" s="3">
        <v>0.10751422278566344</v>
      </c>
      <c r="K13" s="3">
        <v>0.17462416994520902</v>
      </c>
      <c r="L13" s="3">
        <v>0.17524669638032411</v>
      </c>
      <c r="M13" s="3">
        <v>0.12509393043285044</v>
      </c>
    </row>
    <row r="14" spans="1:13">
      <c r="A14" s="54">
        <v>0.08</v>
      </c>
      <c r="B14" s="3">
        <v>0.1078561177066488</v>
      </c>
      <c r="C14" s="3">
        <v>0.10811987054330406</v>
      </c>
      <c r="D14" s="3">
        <v>0.10893123218712741</v>
      </c>
      <c r="E14" s="3">
        <v>0.10940852873597859</v>
      </c>
      <c r="F14" s="3">
        <v>0.10959100511715192</v>
      </c>
      <c r="G14" s="3">
        <v>0.10937475385967545</v>
      </c>
      <c r="H14" s="3">
        <v>0.10903333236698311</v>
      </c>
      <c r="I14" s="3">
        <v>0.10908606771142881</v>
      </c>
      <c r="J14" s="3">
        <v>0.10895472980835433</v>
      </c>
      <c r="K14" s="3">
        <v>0.17583584500380414</v>
      </c>
      <c r="L14" s="3">
        <v>0.17771873112646314</v>
      </c>
      <c r="M14" s="3">
        <v>0.1255963553608101</v>
      </c>
    </row>
    <row r="15" spans="1:13">
      <c r="A15" s="54">
        <v>0.09</v>
      </c>
      <c r="B15" s="3">
        <v>0.10827590507141746</v>
      </c>
      <c r="C15" s="3">
        <v>0.10835803027454993</v>
      </c>
      <c r="D15" s="3">
        <v>0.10941276183018152</v>
      </c>
      <c r="E15" s="3">
        <v>0.11009753774156945</v>
      </c>
      <c r="F15" s="3">
        <v>0.11010118640294284</v>
      </c>
      <c r="G15" s="3">
        <v>0.11010271566185575</v>
      </c>
      <c r="H15" s="3">
        <v>0.1101415025905824</v>
      </c>
      <c r="I15" s="3">
        <v>0.11017934828105835</v>
      </c>
      <c r="J15" s="3">
        <v>0.10974928436657076</v>
      </c>
      <c r="K15" s="3">
        <v>0.17682334976602038</v>
      </c>
      <c r="L15" s="3">
        <v>0.17876848417806476</v>
      </c>
      <c r="M15" s="3">
        <v>0.12656062455713232</v>
      </c>
    </row>
    <row r="16" spans="1:13">
      <c r="A16" s="54">
        <v>0.1</v>
      </c>
      <c r="B16" s="3">
        <v>0.10873374831562678</v>
      </c>
      <c r="C16" s="3">
        <v>0.10883042344505431</v>
      </c>
      <c r="D16" s="3">
        <v>0.10981197362809425</v>
      </c>
      <c r="E16" s="3">
        <v>0.11062382789516419</v>
      </c>
      <c r="F16" s="3">
        <v>0.1106415307083136</v>
      </c>
      <c r="G16" s="3">
        <v>0.11069313416173557</v>
      </c>
      <c r="H16" s="3">
        <v>0.11089165551217534</v>
      </c>
      <c r="I16" s="3">
        <v>0.11100161592417154</v>
      </c>
      <c r="J16" s="3">
        <v>0.11055458550473521</v>
      </c>
      <c r="K16" s="3">
        <v>0.1774887243801517</v>
      </c>
      <c r="L16" s="3">
        <v>0.17951942187384803</v>
      </c>
      <c r="M16" s="3">
        <v>0.12717739068383188</v>
      </c>
    </row>
    <row r="17" spans="1:13">
      <c r="A17" s="54">
        <v>0.11</v>
      </c>
      <c r="B17" s="3">
        <v>0.10918675825757161</v>
      </c>
      <c r="C17" s="3">
        <v>0.10938888228266587</v>
      </c>
      <c r="D17" s="3">
        <v>0.11056685111286342</v>
      </c>
      <c r="E17" s="3">
        <v>0.11118283442523659</v>
      </c>
      <c r="F17" s="3">
        <v>0.11127158017145453</v>
      </c>
      <c r="G17" s="3">
        <v>0.11137699038730307</v>
      </c>
      <c r="H17" s="3">
        <v>0.1119064564954325</v>
      </c>
      <c r="I17" s="3">
        <v>0.11173663324934202</v>
      </c>
      <c r="J17" s="3">
        <v>0.11166179937354932</v>
      </c>
      <c r="K17" s="3">
        <v>0.17821487889260737</v>
      </c>
      <c r="L17" s="3">
        <v>0.18026072840291696</v>
      </c>
      <c r="M17" s="3">
        <v>0.12776030042559255</v>
      </c>
    </row>
    <row r="18" spans="1:13">
      <c r="A18" s="54">
        <v>0.12</v>
      </c>
      <c r="B18" s="3">
        <v>0.10978849858740478</v>
      </c>
      <c r="C18" s="3">
        <v>0.10986245351738373</v>
      </c>
      <c r="D18" s="3">
        <v>0.11081134186791604</v>
      </c>
      <c r="E18" s="3">
        <v>0.1119530411672592</v>
      </c>
      <c r="F18" s="3">
        <v>0.11201209041646978</v>
      </c>
      <c r="G18" s="3">
        <v>0.11194191600351996</v>
      </c>
      <c r="H18" s="3">
        <v>0.11268060401054465</v>
      </c>
      <c r="I18" s="3">
        <v>0.11257226174964056</v>
      </c>
      <c r="J18" s="3">
        <v>0.11254645649876195</v>
      </c>
      <c r="K18" s="3">
        <v>0.17876802459647073</v>
      </c>
      <c r="L18" s="3">
        <v>0.18096289794143303</v>
      </c>
      <c r="M18" s="3">
        <v>0.12814759619251809</v>
      </c>
    </row>
    <row r="19" spans="1:13">
      <c r="A19" s="54">
        <v>0.13</v>
      </c>
      <c r="B19" s="3">
        <v>0.11034329698283049</v>
      </c>
      <c r="C19" s="3">
        <v>0.11052022296002265</v>
      </c>
      <c r="D19" s="3">
        <v>0.11135688015464394</v>
      </c>
      <c r="E19" s="3">
        <v>0.11277015173066991</v>
      </c>
      <c r="F19" s="3">
        <v>0.11269132709810524</v>
      </c>
      <c r="G19" s="3">
        <v>0.11270648346490163</v>
      </c>
      <c r="H19" s="3">
        <v>0.11342578939495755</v>
      </c>
      <c r="I19" s="3">
        <v>0.11366955359209532</v>
      </c>
      <c r="J19" s="3">
        <v>0.11320843556520439</v>
      </c>
      <c r="K19" s="3">
        <v>0.17966595759571719</v>
      </c>
      <c r="L19" s="3">
        <v>0.18142335622281189</v>
      </c>
      <c r="M19" s="3">
        <v>0.1289754062242249</v>
      </c>
    </row>
    <row r="20" spans="1:13">
      <c r="A20" s="54">
        <v>0.14000000000000001</v>
      </c>
      <c r="B20" s="3">
        <v>0.11073195775081073</v>
      </c>
      <c r="C20" s="3">
        <v>0.11081137516319009</v>
      </c>
      <c r="D20" s="3">
        <v>0.11162728597073432</v>
      </c>
      <c r="E20" s="3">
        <v>0.1132836170878514</v>
      </c>
      <c r="F20" s="3">
        <v>0.11328916207341597</v>
      </c>
      <c r="G20" s="3">
        <v>0.11306013980700073</v>
      </c>
      <c r="H20" s="3">
        <v>0.11413828731104593</v>
      </c>
      <c r="I20" s="3">
        <v>0.11436886392485569</v>
      </c>
      <c r="J20" s="3">
        <v>0.11403078000950964</v>
      </c>
      <c r="K20" s="3">
        <v>0.18015650195836205</v>
      </c>
      <c r="L20" s="3">
        <v>0.18175908747686992</v>
      </c>
      <c r="M20" s="3">
        <v>0.12954466531059869</v>
      </c>
    </row>
    <row r="21" spans="1:13">
      <c r="A21" s="54">
        <v>0.15</v>
      </c>
      <c r="B21" s="3">
        <v>0.1110954241769623</v>
      </c>
      <c r="C21" s="3">
        <v>0.11136411665141366</v>
      </c>
      <c r="D21" s="3">
        <v>0.11214748462863976</v>
      </c>
      <c r="E21" s="3">
        <v>0.11356744919854417</v>
      </c>
      <c r="F21" s="3">
        <v>0.11372742870484281</v>
      </c>
      <c r="G21" s="3">
        <v>0.1135685890034189</v>
      </c>
      <c r="H21" s="3">
        <v>0.11511500555160099</v>
      </c>
      <c r="I21" s="3">
        <v>0.11521282453306272</v>
      </c>
      <c r="J21" s="3">
        <v>0.11474813977578113</v>
      </c>
      <c r="K21" s="3">
        <v>0.18069586521443859</v>
      </c>
      <c r="L21" s="3">
        <v>0.18259197781204994</v>
      </c>
      <c r="M21" s="3">
        <v>0.13004187916154758</v>
      </c>
    </row>
    <row r="22" spans="1:13">
      <c r="A22" s="54">
        <v>0.16</v>
      </c>
      <c r="B22" s="3">
        <v>0.11149906040078499</v>
      </c>
      <c r="C22" s="3">
        <v>0.11177531597164977</v>
      </c>
      <c r="D22" s="3">
        <v>0.11261702360111775</v>
      </c>
      <c r="E22" s="3">
        <v>0.11395420818956002</v>
      </c>
      <c r="F22" s="3">
        <v>0.11388899406391889</v>
      </c>
      <c r="G22" s="3">
        <v>0.11409136474596096</v>
      </c>
      <c r="H22" s="3">
        <v>0.11604259460425867</v>
      </c>
      <c r="I22" s="3">
        <v>0.11582148882556678</v>
      </c>
      <c r="J22" s="3">
        <v>0.11534217170432268</v>
      </c>
      <c r="K22" s="3">
        <v>0.18133625270025835</v>
      </c>
      <c r="L22" s="3">
        <v>0.18336843053485541</v>
      </c>
      <c r="M22" s="3">
        <v>0.13030086645406191</v>
      </c>
    </row>
    <row r="23" spans="1:13">
      <c r="A23" s="54">
        <v>0.17</v>
      </c>
      <c r="B23" s="3">
        <v>0.11176074904698782</v>
      </c>
      <c r="C23" s="3">
        <v>0.11208497697379272</v>
      </c>
      <c r="D23" s="3">
        <v>0.11301294785723126</v>
      </c>
      <c r="E23" s="3">
        <v>0.11442280637920607</v>
      </c>
      <c r="F23" s="3">
        <v>0.11448504034932011</v>
      </c>
      <c r="G23" s="3">
        <v>0.11447472709447107</v>
      </c>
      <c r="H23" s="3">
        <v>0.11655454529125869</v>
      </c>
      <c r="I23" s="3">
        <v>0.11645071792230596</v>
      </c>
      <c r="J23" s="3">
        <v>0.11594265056325469</v>
      </c>
      <c r="K23" s="3">
        <v>0.18160171883695006</v>
      </c>
      <c r="L23" s="3">
        <v>0.18374837368416908</v>
      </c>
      <c r="M23" s="3">
        <v>0.13074887378313238</v>
      </c>
    </row>
    <row r="24" spans="1:13">
      <c r="A24" s="54">
        <v>0.18</v>
      </c>
      <c r="B24" s="3">
        <v>0.1121799770108373</v>
      </c>
      <c r="C24" s="3">
        <v>0.11243734363673649</v>
      </c>
      <c r="D24" s="3">
        <v>0.1132041215526601</v>
      </c>
      <c r="E24" s="3">
        <v>0.1149860504636613</v>
      </c>
      <c r="F24" s="3">
        <v>0.11490786929943396</v>
      </c>
      <c r="G24" s="3">
        <v>0.11497810826258154</v>
      </c>
      <c r="H24" s="3">
        <v>0.11691182866493875</v>
      </c>
      <c r="I24" s="3">
        <v>0.11686362598803973</v>
      </c>
      <c r="J24" s="3">
        <v>0.1166557637711973</v>
      </c>
      <c r="K24" s="3">
        <v>0.18240134871329677</v>
      </c>
      <c r="L24" s="3">
        <v>0.18443097463952424</v>
      </c>
      <c r="M24" s="3">
        <v>0.13101931127350835</v>
      </c>
    </row>
    <row r="25" spans="1:13">
      <c r="A25" s="54">
        <v>0.19</v>
      </c>
      <c r="B25" s="3">
        <v>0.11258535258104602</v>
      </c>
      <c r="C25" s="3">
        <v>0.11271179104864787</v>
      </c>
      <c r="D25" s="3">
        <v>0.11361690924302029</v>
      </c>
      <c r="E25" s="3">
        <v>0.11535194848803783</v>
      </c>
      <c r="F25" s="3">
        <v>0.1153682073437481</v>
      </c>
      <c r="G25" s="3">
        <v>0.115279689658408</v>
      </c>
      <c r="H25" s="3">
        <v>0.11752865665097997</v>
      </c>
      <c r="I25" s="3">
        <v>0.11743001057419733</v>
      </c>
      <c r="J25" s="3">
        <v>0.11702473135365341</v>
      </c>
      <c r="K25" s="3">
        <v>0.18288020395907345</v>
      </c>
      <c r="L25" s="3">
        <v>0.18540158510409485</v>
      </c>
      <c r="M25" s="3">
        <v>0.13139343596718742</v>
      </c>
    </row>
    <row r="26" spans="1:13">
      <c r="A26" s="54">
        <v>0.2</v>
      </c>
      <c r="B26" s="3">
        <v>0.11285714061326138</v>
      </c>
      <c r="C26" s="3">
        <v>0.11318457221586922</v>
      </c>
      <c r="D26" s="3">
        <v>0.11395093269960484</v>
      </c>
      <c r="E26" s="3">
        <v>0.11580810972255996</v>
      </c>
      <c r="F26" s="3">
        <v>0.11570013998630597</v>
      </c>
      <c r="G26" s="3">
        <v>0.11565186268262652</v>
      </c>
      <c r="H26" s="3">
        <v>0.11801771842048397</v>
      </c>
      <c r="I26" s="3">
        <v>0.11772421447931766</v>
      </c>
      <c r="J26" s="3">
        <v>0.11769405952218477</v>
      </c>
      <c r="K26" s="3">
        <v>0.18338456684238877</v>
      </c>
      <c r="L26" s="3">
        <v>0.18578504352169378</v>
      </c>
      <c r="M26" s="3">
        <v>0.13182896305203806</v>
      </c>
    </row>
    <row r="27" spans="1:13">
      <c r="A27" s="54">
        <v>0.21</v>
      </c>
      <c r="B27" s="3">
        <v>0.11323502542225453</v>
      </c>
      <c r="C27" s="3">
        <v>0.11352067198032241</v>
      </c>
      <c r="D27" s="3">
        <v>0.11430958236116928</v>
      </c>
      <c r="E27" s="3">
        <v>0.11613492373094512</v>
      </c>
      <c r="F27" s="3">
        <v>0.11620715289484836</v>
      </c>
      <c r="G27" s="3">
        <v>0.11587114535923633</v>
      </c>
      <c r="H27" s="3">
        <v>0.11843960813739232</v>
      </c>
      <c r="I27" s="3">
        <v>0.1184113594143277</v>
      </c>
      <c r="J27" s="3">
        <v>0.11813430566907271</v>
      </c>
      <c r="K27" s="3">
        <v>0.18414553077129936</v>
      </c>
      <c r="L27" s="3">
        <v>0.18613456900177094</v>
      </c>
      <c r="M27" s="3">
        <v>0.13228357601192103</v>
      </c>
    </row>
    <row r="28" spans="1:13">
      <c r="A28" s="54">
        <v>0.22</v>
      </c>
      <c r="B28" s="3">
        <v>0.1134589954561421</v>
      </c>
      <c r="C28" s="3">
        <v>0.11372785602167509</v>
      </c>
      <c r="D28" s="3">
        <v>0.1146032349836146</v>
      </c>
      <c r="E28" s="3">
        <v>0.11653534045755669</v>
      </c>
      <c r="F28" s="3">
        <v>0.11647442206367686</v>
      </c>
      <c r="G28" s="3">
        <v>0.11615458778692225</v>
      </c>
      <c r="H28" s="3">
        <v>0.11912945152501717</v>
      </c>
      <c r="I28" s="3">
        <v>0.11906224512999274</v>
      </c>
      <c r="J28" s="3">
        <v>0.1187365639938924</v>
      </c>
      <c r="K28" s="3">
        <v>0.18461963982604407</v>
      </c>
      <c r="L28" s="3">
        <v>0.18642831698591736</v>
      </c>
      <c r="M28" s="3">
        <v>0.13260669270843078</v>
      </c>
    </row>
    <row r="29" spans="1:13">
      <c r="A29" s="54">
        <v>0.23</v>
      </c>
      <c r="B29" s="3">
        <v>0.11376334122953684</v>
      </c>
      <c r="C29" s="3">
        <v>0.11398335208163141</v>
      </c>
      <c r="D29" s="3">
        <v>0.11491346610098738</v>
      </c>
      <c r="E29" s="3">
        <v>0.11677363855165157</v>
      </c>
      <c r="F29" s="3">
        <v>0.11693419971257329</v>
      </c>
      <c r="G29" s="3">
        <v>0.11663429844156535</v>
      </c>
      <c r="H29" s="3">
        <v>0.11978583256344383</v>
      </c>
      <c r="I29" s="3">
        <v>0.11978616688897979</v>
      </c>
      <c r="J29" s="3">
        <v>0.11967992714892647</v>
      </c>
      <c r="K29" s="3">
        <v>0.18494321856927598</v>
      </c>
      <c r="L29" s="3">
        <v>0.18726978086851728</v>
      </c>
      <c r="M29" s="3">
        <v>0.13280771572300626</v>
      </c>
    </row>
    <row r="30" spans="1:13">
      <c r="A30" s="54">
        <v>0.24</v>
      </c>
      <c r="B30" s="3">
        <v>0.11393470137918463</v>
      </c>
      <c r="C30" s="3">
        <v>0.11431098356638719</v>
      </c>
      <c r="D30" s="3">
        <v>0.11512395296194886</v>
      </c>
      <c r="E30" s="3">
        <v>0.11715663874702084</v>
      </c>
      <c r="F30" s="3">
        <v>0.11715523239444209</v>
      </c>
      <c r="G30" s="3">
        <v>0.11706460178283892</v>
      </c>
      <c r="H30" s="3">
        <v>0.12016683345876686</v>
      </c>
      <c r="I30" s="3">
        <v>0.12040215413776187</v>
      </c>
      <c r="J30" s="3">
        <v>0.11997716838215947</v>
      </c>
      <c r="K30" s="3">
        <v>0.18534106411210394</v>
      </c>
      <c r="L30" s="3">
        <v>0.18757417524434505</v>
      </c>
      <c r="M30" s="3">
        <v>0.13320403839909034</v>
      </c>
    </row>
    <row r="31" spans="1:13">
      <c r="A31" s="54">
        <v>0.25</v>
      </c>
      <c r="B31" s="3">
        <v>0.11421922791295661</v>
      </c>
      <c r="C31" s="3">
        <v>0.11465072559422632</v>
      </c>
      <c r="D31" s="3">
        <v>0.11555329408382976</v>
      </c>
      <c r="E31" s="3">
        <v>0.1174043019825802</v>
      </c>
      <c r="F31" s="3">
        <v>0.11751381288547691</v>
      </c>
      <c r="G31" s="3">
        <v>0.11752171153706703</v>
      </c>
      <c r="H31" s="3">
        <v>0.12061072054528024</v>
      </c>
      <c r="I31" s="3">
        <v>0.12077794657421131</v>
      </c>
      <c r="J31" s="3">
        <v>0.12052358415978906</v>
      </c>
      <c r="K31" s="3">
        <v>0.18584896085370303</v>
      </c>
      <c r="L31" s="3">
        <v>0.18820600219010358</v>
      </c>
      <c r="M31" s="3">
        <v>0.13356644889014005</v>
      </c>
    </row>
    <row r="32" spans="1:13">
      <c r="A32" s="54">
        <v>0.26</v>
      </c>
      <c r="B32" s="3">
        <v>0.1145976175941455</v>
      </c>
      <c r="C32" s="3">
        <v>0.11480613666254826</v>
      </c>
      <c r="D32" s="3">
        <v>0.11568166353535154</v>
      </c>
      <c r="E32" s="3">
        <v>0.11793309895342968</v>
      </c>
      <c r="F32" s="3">
        <v>0.11786455448978408</v>
      </c>
      <c r="G32" s="3">
        <v>0.11778033327345383</v>
      </c>
      <c r="H32" s="3">
        <v>0.12105425850525445</v>
      </c>
      <c r="I32" s="3">
        <v>0.1211386141911916</v>
      </c>
      <c r="J32" s="3">
        <v>0.12095470098642018</v>
      </c>
      <c r="K32" s="3">
        <v>0.18617101372392431</v>
      </c>
      <c r="L32" s="3">
        <v>0.18883020088705502</v>
      </c>
      <c r="M32" s="3">
        <v>0.13381811186898751</v>
      </c>
    </row>
    <row r="33" spans="1:13">
      <c r="A33" s="54">
        <v>0.27</v>
      </c>
      <c r="B33" s="3">
        <v>0.11490307574835673</v>
      </c>
      <c r="C33" s="3">
        <v>0.1152480778138411</v>
      </c>
      <c r="D33" s="3">
        <v>0.11603475474045899</v>
      </c>
      <c r="E33" s="3">
        <v>0.11819230448070629</v>
      </c>
      <c r="F33" s="3">
        <v>0.11820341683701766</v>
      </c>
      <c r="G33" s="3">
        <v>0.11806617854745637</v>
      </c>
      <c r="H33" s="3">
        <v>0.12151333744278878</v>
      </c>
      <c r="I33" s="3">
        <v>0.12154506373307504</v>
      </c>
      <c r="J33" s="3">
        <v>0.12125841340771595</v>
      </c>
      <c r="K33" s="3">
        <v>0.18681133150979529</v>
      </c>
      <c r="L33" s="3">
        <v>0.18912952619657852</v>
      </c>
      <c r="M33" s="3">
        <v>0.13411645226959601</v>
      </c>
    </row>
    <row r="34" spans="1:13">
      <c r="A34" s="54">
        <v>0.28000000000000003</v>
      </c>
      <c r="B34" s="3">
        <v>0.11519909883750198</v>
      </c>
      <c r="C34" s="3">
        <v>0.11555581031696376</v>
      </c>
      <c r="D34" s="3">
        <v>0.11625110399358948</v>
      </c>
      <c r="E34" s="3">
        <v>0.11854639815277856</v>
      </c>
      <c r="F34" s="3">
        <v>0.11852393016593347</v>
      </c>
      <c r="G34" s="3">
        <v>0.11846553639240952</v>
      </c>
      <c r="H34" s="3">
        <v>0.12186358427216425</v>
      </c>
      <c r="I34" s="3">
        <v>0.1220174492839918</v>
      </c>
      <c r="J34" s="3">
        <v>0.12167745769446442</v>
      </c>
      <c r="K34" s="3">
        <v>0.18722449281149983</v>
      </c>
      <c r="L34" s="3">
        <v>0.1894612249486462</v>
      </c>
      <c r="M34" s="3">
        <v>0.13424059720513329</v>
      </c>
    </row>
    <row r="35" spans="1:13">
      <c r="A35" s="54">
        <v>0.28999999999999998</v>
      </c>
      <c r="B35" s="3">
        <v>0.11576324135093455</v>
      </c>
      <c r="C35" s="3">
        <v>0.11580811494394741</v>
      </c>
      <c r="D35" s="3">
        <v>0.11653638730932628</v>
      </c>
      <c r="E35" s="3">
        <v>0.11889463088908192</v>
      </c>
      <c r="F35" s="3">
        <v>0.11896518925141844</v>
      </c>
      <c r="G35" s="3">
        <v>0.11886071777619953</v>
      </c>
      <c r="H35" s="3">
        <v>0.1221458989410949</v>
      </c>
      <c r="I35" s="3">
        <v>0.1223292896516095</v>
      </c>
      <c r="J35" s="3">
        <v>0.12186559896497945</v>
      </c>
      <c r="K35" s="3">
        <v>0.18761648621013655</v>
      </c>
      <c r="L35" s="3">
        <v>0.1899538048973643</v>
      </c>
      <c r="M35" s="3">
        <v>0.13463884661552811</v>
      </c>
    </row>
    <row r="36" spans="1:13">
      <c r="A36" s="54">
        <v>0.3</v>
      </c>
      <c r="B36" s="3">
        <v>0.11599316050155883</v>
      </c>
      <c r="C36" s="3">
        <v>0.11620329889685313</v>
      </c>
      <c r="D36" s="3">
        <v>0.11687953607366468</v>
      </c>
      <c r="E36" s="3">
        <v>0.11947030896973275</v>
      </c>
      <c r="F36" s="3">
        <v>0.11942147195510378</v>
      </c>
      <c r="G36" s="3">
        <v>0.11920304880477176</v>
      </c>
      <c r="H36" s="3">
        <v>0.12254345660363666</v>
      </c>
      <c r="I36" s="3">
        <v>0.12270904411006836</v>
      </c>
      <c r="J36" s="3">
        <v>0.12245541418922931</v>
      </c>
      <c r="K36" s="3">
        <v>0.18796758458165497</v>
      </c>
      <c r="L36" s="3">
        <v>0.19050198119397826</v>
      </c>
      <c r="M36" s="3">
        <v>0.13479200217521653</v>
      </c>
    </row>
    <row r="37" spans="1:13">
      <c r="A37" s="54">
        <v>0.31</v>
      </c>
      <c r="B37" s="3">
        <v>0.11626861054120241</v>
      </c>
      <c r="C37" s="3">
        <v>0.11653370110763334</v>
      </c>
      <c r="D37" s="3">
        <v>0.11748589830517728</v>
      </c>
      <c r="E37" s="3">
        <v>0.11994431615109974</v>
      </c>
      <c r="F37" s="3">
        <v>0.11993095981185546</v>
      </c>
      <c r="G37" s="3">
        <v>0.11981777972551386</v>
      </c>
      <c r="H37" s="3">
        <v>0.12301210912251606</v>
      </c>
      <c r="I37" s="3">
        <v>0.12299393360190236</v>
      </c>
      <c r="J37" s="3">
        <v>0.12273320072256262</v>
      </c>
      <c r="K37" s="3">
        <v>0.18855696404121489</v>
      </c>
      <c r="L37" s="3">
        <v>0.19088604008317181</v>
      </c>
      <c r="M37" s="3">
        <v>0.13508645293374991</v>
      </c>
    </row>
    <row r="38" spans="1:13">
      <c r="A38" s="54">
        <v>0.32</v>
      </c>
      <c r="B38" s="3">
        <v>0.11663923428069792</v>
      </c>
      <c r="C38" s="3">
        <v>0.11682099242347616</v>
      </c>
      <c r="D38" s="3">
        <v>0.11763392347824131</v>
      </c>
      <c r="E38" s="3">
        <v>0.12019054040203803</v>
      </c>
      <c r="F38" s="3">
        <v>0.12030693426681002</v>
      </c>
      <c r="G38" s="3">
        <v>0.12014017617072986</v>
      </c>
      <c r="H38" s="3">
        <v>0.12341668599991373</v>
      </c>
      <c r="I38" s="3">
        <v>0.12320166435432536</v>
      </c>
      <c r="J38" s="3">
        <v>0.12290043840422901</v>
      </c>
      <c r="K38" s="3">
        <v>0.18900026898445021</v>
      </c>
      <c r="L38" s="3">
        <v>0.19174921822938273</v>
      </c>
      <c r="M38" s="3">
        <v>0.1353135679376504</v>
      </c>
    </row>
    <row r="39" spans="1:13">
      <c r="A39" s="54">
        <v>0.33</v>
      </c>
      <c r="B39" s="3">
        <v>0.11686394182185283</v>
      </c>
      <c r="C39" s="3">
        <v>0.11708881492143045</v>
      </c>
      <c r="D39" s="3">
        <v>0.11788418347282632</v>
      </c>
      <c r="E39" s="3">
        <v>0.12064406706020947</v>
      </c>
      <c r="F39" s="3">
        <v>0.12063184079616018</v>
      </c>
      <c r="G39" s="3">
        <v>0.12054902974613627</v>
      </c>
      <c r="H39" s="3">
        <v>0.12386057308586415</v>
      </c>
      <c r="I39" s="3">
        <v>0.1236429520097142</v>
      </c>
      <c r="J39" s="3">
        <v>0.12341836626805733</v>
      </c>
      <c r="K39" s="3">
        <v>0.18944300620170862</v>
      </c>
      <c r="L39" s="3">
        <v>0.19221342882928835</v>
      </c>
      <c r="M39" s="3">
        <v>0.13567838948610353</v>
      </c>
    </row>
    <row r="40" spans="1:13">
      <c r="A40" s="54">
        <v>0.34</v>
      </c>
      <c r="B40" s="3">
        <v>0.11709199164536499</v>
      </c>
      <c r="C40" s="3">
        <v>0.11722482160392729</v>
      </c>
      <c r="D40" s="3">
        <v>0.11812287467171702</v>
      </c>
      <c r="E40" s="3">
        <v>0.12092751701326324</v>
      </c>
      <c r="F40" s="3">
        <v>0.12101771561395265</v>
      </c>
      <c r="G40" s="3">
        <v>0.12089071152214836</v>
      </c>
      <c r="H40" s="3">
        <v>0.12424268820079722</v>
      </c>
      <c r="I40" s="3">
        <v>0.12404907168825774</v>
      </c>
      <c r="J40" s="3">
        <v>0.12372612263403888</v>
      </c>
      <c r="K40" s="3">
        <v>0.18996185713305083</v>
      </c>
      <c r="L40" s="3">
        <v>0.19258851077854161</v>
      </c>
      <c r="M40" s="3">
        <v>0.13613646013443367</v>
      </c>
    </row>
    <row r="41" spans="1:13">
      <c r="A41" s="54">
        <v>0.35</v>
      </c>
      <c r="B41" s="3">
        <v>0.11729492225815519</v>
      </c>
      <c r="C41" s="3">
        <v>0.11743466785730772</v>
      </c>
      <c r="D41" s="3">
        <v>0.11839066012735552</v>
      </c>
      <c r="E41" s="3">
        <v>0.12111064427042087</v>
      </c>
      <c r="F41" s="3">
        <v>0.12136095988780413</v>
      </c>
      <c r="G41" s="3">
        <v>0.12112964013006142</v>
      </c>
      <c r="H41" s="3">
        <v>0.12457833349411292</v>
      </c>
      <c r="I41" s="3">
        <v>0.12447377585292674</v>
      </c>
      <c r="J41" s="3">
        <v>0.12418181355714336</v>
      </c>
      <c r="K41" s="3">
        <v>0.1903684664374371</v>
      </c>
      <c r="L41" s="3">
        <v>0.19280814769093291</v>
      </c>
      <c r="M41" s="3">
        <v>0.13643858749255972</v>
      </c>
    </row>
    <row r="42" spans="1:13">
      <c r="A42" s="54">
        <v>0.36</v>
      </c>
      <c r="B42" s="3">
        <v>0.11750552828042515</v>
      </c>
      <c r="C42" s="3">
        <v>0.11766215257174148</v>
      </c>
      <c r="D42" s="3">
        <v>0.11859056407782573</v>
      </c>
      <c r="E42" s="3">
        <v>0.12147119347155336</v>
      </c>
      <c r="F42" s="3">
        <v>0.12149362339918257</v>
      </c>
      <c r="G42" s="3">
        <v>0.12141712046234719</v>
      </c>
      <c r="H42" s="3">
        <v>0.1248694889187234</v>
      </c>
      <c r="I42" s="3">
        <v>0.12475381329484508</v>
      </c>
      <c r="J42" s="3">
        <v>0.12459225656235989</v>
      </c>
      <c r="K42" s="3">
        <v>0.19070491324018923</v>
      </c>
      <c r="L42" s="3">
        <v>0.19316650111386996</v>
      </c>
      <c r="M42" s="3">
        <v>0.13676362640997514</v>
      </c>
    </row>
    <row r="43" spans="1:13">
      <c r="A43" s="54">
        <v>0.37</v>
      </c>
      <c r="B43" s="3">
        <v>0.1176771993726748</v>
      </c>
      <c r="C43" s="3">
        <v>0.11797423888885715</v>
      </c>
      <c r="D43" s="3">
        <v>0.11869741907129011</v>
      </c>
      <c r="E43" s="3">
        <v>0.12175401089013499</v>
      </c>
      <c r="F43" s="3">
        <v>0.12169966704860453</v>
      </c>
      <c r="G43" s="3">
        <v>0.12162275346873616</v>
      </c>
      <c r="H43" s="3">
        <v>0.12512662127834204</v>
      </c>
      <c r="I43" s="3">
        <v>0.1249462081059249</v>
      </c>
      <c r="J43" s="3">
        <v>0.12489198882496751</v>
      </c>
      <c r="K43" s="3">
        <v>0.19099506140005618</v>
      </c>
      <c r="L43" s="3">
        <v>0.19361301660812658</v>
      </c>
      <c r="M43" s="3">
        <v>0.13702774128643511</v>
      </c>
    </row>
    <row r="44" spans="1:13">
      <c r="A44" s="54">
        <v>0.38</v>
      </c>
      <c r="B44" s="3">
        <v>0.1179137902393082</v>
      </c>
      <c r="C44" s="3">
        <v>0.11814950738317911</v>
      </c>
      <c r="D44" s="3">
        <v>0.11904537964020095</v>
      </c>
      <c r="E44" s="3">
        <v>0.12186391482324666</v>
      </c>
      <c r="F44" s="3">
        <v>0.12192795689644115</v>
      </c>
      <c r="G44" s="3">
        <v>0.1218805730373857</v>
      </c>
      <c r="H44" s="3">
        <v>0.125364542613327</v>
      </c>
      <c r="I44" s="3">
        <v>0.125354133724765</v>
      </c>
      <c r="J44" s="3">
        <v>0.12510878811906961</v>
      </c>
      <c r="K44" s="3">
        <v>0.19145434342973944</v>
      </c>
      <c r="L44" s="3">
        <v>0.19408423441796835</v>
      </c>
      <c r="M44" s="3">
        <v>0.13723770043593145</v>
      </c>
    </row>
    <row r="45" spans="1:13">
      <c r="A45" s="54">
        <v>0.39</v>
      </c>
      <c r="B45" s="3">
        <v>0.11810620265404936</v>
      </c>
      <c r="C45" s="3">
        <v>0.11839526151642271</v>
      </c>
      <c r="D45" s="3">
        <v>0.11933899083786045</v>
      </c>
      <c r="E45" s="3">
        <v>0.12214755553698013</v>
      </c>
      <c r="F45" s="3">
        <v>0.12213083227099333</v>
      </c>
      <c r="G45" s="3">
        <v>0.1220355879425917</v>
      </c>
      <c r="H45" s="3">
        <v>0.12554651488055865</v>
      </c>
      <c r="I45" s="3">
        <v>0.12564651289384704</v>
      </c>
      <c r="J45" s="3">
        <v>0.12540460578108761</v>
      </c>
      <c r="K45" s="3">
        <v>0.19197898005557468</v>
      </c>
      <c r="L45" s="3">
        <v>0.19449693216919117</v>
      </c>
      <c r="M45" s="3">
        <v>0.1377686801792547</v>
      </c>
    </row>
    <row r="46" spans="1:13">
      <c r="A46" s="54">
        <v>0.4</v>
      </c>
      <c r="B46" s="3">
        <v>0.11836230318800742</v>
      </c>
      <c r="C46" s="3">
        <v>0.11870311729246183</v>
      </c>
      <c r="D46" s="3">
        <v>0.11952316259728267</v>
      </c>
      <c r="E46" s="3">
        <v>0.12243945782220374</v>
      </c>
      <c r="F46" s="3">
        <v>0.12253942359704413</v>
      </c>
      <c r="G46" s="3">
        <v>0.12241346187028095</v>
      </c>
      <c r="H46" s="3">
        <v>0.12589609250423461</v>
      </c>
      <c r="I46" s="3">
        <v>0.12609207192295005</v>
      </c>
      <c r="J46" s="3">
        <v>0.12564679448761978</v>
      </c>
      <c r="K46" s="3">
        <v>0.19248497554871105</v>
      </c>
      <c r="L46" s="3">
        <v>0.19493864121881355</v>
      </c>
      <c r="M46" s="3">
        <v>0.1379408859080791</v>
      </c>
    </row>
    <row r="47" spans="1:13">
      <c r="A47" s="54">
        <v>0.41</v>
      </c>
      <c r="B47" s="3">
        <v>0.11869673318828847</v>
      </c>
      <c r="C47" s="3">
        <v>0.11887811602517387</v>
      </c>
      <c r="D47" s="3">
        <v>0.11971962853765961</v>
      </c>
      <c r="E47" s="3">
        <v>0.12266353203501973</v>
      </c>
      <c r="F47" s="3">
        <v>0.12284991838784187</v>
      </c>
      <c r="G47" s="3">
        <v>0.12262183397479398</v>
      </c>
      <c r="H47" s="3">
        <v>0.12612493406553066</v>
      </c>
      <c r="I47" s="3">
        <v>0.12646563421061635</v>
      </c>
      <c r="J47" s="3">
        <v>0.12626849286133981</v>
      </c>
      <c r="K47" s="3">
        <v>0.19296731737759143</v>
      </c>
      <c r="L47" s="3">
        <v>0.19543840668850337</v>
      </c>
      <c r="M47" s="3">
        <v>0.13812630243827886</v>
      </c>
    </row>
    <row r="48" spans="1:13">
      <c r="A48" s="54">
        <v>0.42</v>
      </c>
      <c r="B48" s="3">
        <v>0.11888064220942596</v>
      </c>
      <c r="C48" s="3">
        <v>0.11905795916896915</v>
      </c>
      <c r="D48" s="3">
        <v>0.11995644095462303</v>
      </c>
      <c r="E48" s="3">
        <v>0.12304162149961229</v>
      </c>
      <c r="F48" s="3">
        <v>0.12320644847173357</v>
      </c>
      <c r="G48" s="3">
        <v>0.12295992276672235</v>
      </c>
      <c r="H48" s="3">
        <v>0.12658653824018462</v>
      </c>
      <c r="I48" s="3">
        <v>0.12688386280777517</v>
      </c>
      <c r="J48" s="3">
        <v>0.12662370159177372</v>
      </c>
      <c r="K48" s="3">
        <v>0.19331588880790446</v>
      </c>
      <c r="L48" s="3">
        <v>0.19593101787826728</v>
      </c>
      <c r="M48" s="3">
        <v>0.13837497460377457</v>
      </c>
    </row>
    <row r="49" spans="1:13">
      <c r="A49" s="54">
        <v>0.43</v>
      </c>
      <c r="B49" s="3">
        <v>0.11910369313431172</v>
      </c>
      <c r="C49" s="3">
        <v>0.1192714468294348</v>
      </c>
      <c r="D49" s="3">
        <v>0.12023791445355789</v>
      </c>
      <c r="E49" s="3">
        <v>0.12330152440487227</v>
      </c>
      <c r="F49" s="3">
        <v>0.12341303934473376</v>
      </c>
      <c r="G49" s="3">
        <v>0.1233153698210615</v>
      </c>
      <c r="H49" s="3">
        <v>0.12706072177486724</v>
      </c>
      <c r="I49" s="3">
        <v>0.12736465166259514</v>
      </c>
      <c r="J49" s="3">
        <v>0.12709250939973551</v>
      </c>
      <c r="K49" s="3">
        <v>0.19400964380742045</v>
      </c>
      <c r="L49" s="3">
        <v>0.19643805428350736</v>
      </c>
      <c r="M49" s="3">
        <v>0.13858091278652143</v>
      </c>
    </row>
    <row r="50" spans="1:13">
      <c r="A50" s="54">
        <v>0.44</v>
      </c>
      <c r="B50" s="3">
        <v>0.11933106452796716</v>
      </c>
      <c r="C50" s="3">
        <v>0.11955421528575028</v>
      </c>
      <c r="D50" s="3">
        <v>0.12042548882047571</v>
      </c>
      <c r="E50" s="3">
        <v>0.12377737675640724</v>
      </c>
      <c r="F50" s="3">
        <v>0.12378277324825877</v>
      </c>
      <c r="G50" s="3">
        <v>0.12374500265515026</v>
      </c>
      <c r="H50" s="3">
        <v>0.1273484675798992</v>
      </c>
      <c r="I50" s="3">
        <v>0.12768340194661165</v>
      </c>
      <c r="J50" s="3">
        <v>0.12738897821381961</v>
      </c>
      <c r="K50" s="3">
        <v>0.19464669290320971</v>
      </c>
      <c r="L50" s="3">
        <v>0.19700958176360933</v>
      </c>
      <c r="M50" s="3">
        <v>0.13890487060420312</v>
      </c>
    </row>
    <row r="51" spans="1:13">
      <c r="A51" s="54">
        <v>0.45</v>
      </c>
      <c r="B51" s="3">
        <v>0.11959274307833535</v>
      </c>
      <c r="C51" s="3">
        <v>0.1197661967773242</v>
      </c>
      <c r="D51" s="3">
        <v>0.12067734547199099</v>
      </c>
      <c r="E51" s="3">
        <v>0.12425315320628397</v>
      </c>
      <c r="F51" s="3">
        <v>0.12421845084471496</v>
      </c>
      <c r="G51" s="3">
        <v>0.12410286252781334</v>
      </c>
      <c r="H51" s="3">
        <v>0.12773192629048807</v>
      </c>
      <c r="I51" s="3">
        <v>0.12801643424746917</v>
      </c>
      <c r="J51" s="3">
        <v>0.12756252805064</v>
      </c>
      <c r="K51" s="3">
        <v>0.19532436350996968</v>
      </c>
      <c r="L51" s="3">
        <v>0.19726298279959312</v>
      </c>
      <c r="M51" s="3">
        <v>0.13923440337098764</v>
      </c>
    </row>
    <row r="52" spans="1:13">
      <c r="A52" s="54">
        <v>0.46</v>
      </c>
      <c r="B52" s="3">
        <v>0.11975166803048343</v>
      </c>
      <c r="C52" s="3">
        <v>0.11999503199944639</v>
      </c>
      <c r="D52" s="3">
        <v>0.12094031514019379</v>
      </c>
      <c r="E52" s="3">
        <v>0.12458112043186506</v>
      </c>
      <c r="F52" s="3">
        <v>0.12446388339534199</v>
      </c>
      <c r="G52" s="3">
        <v>0.12460135580480411</v>
      </c>
      <c r="H52" s="3">
        <v>0.12827746643143245</v>
      </c>
      <c r="I52" s="3">
        <v>0.12837544132439196</v>
      </c>
      <c r="J52" s="3">
        <v>0.12814640141535164</v>
      </c>
      <c r="K52" s="3">
        <v>0.19576808969428758</v>
      </c>
      <c r="L52" s="3">
        <v>0.19759979172344255</v>
      </c>
      <c r="M52" s="3">
        <v>0.13945524643849733</v>
      </c>
    </row>
    <row r="53" spans="1:13">
      <c r="A53" s="54">
        <v>0.47</v>
      </c>
      <c r="B53" s="3">
        <v>0.11996572489188143</v>
      </c>
      <c r="C53" s="3">
        <v>0.12038027036814708</v>
      </c>
      <c r="D53" s="3">
        <v>0.12108641529728147</v>
      </c>
      <c r="E53" s="3">
        <v>0.12490560809706419</v>
      </c>
      <c r="F53" s="3">
        <v>0.12490265489238415</v>
      </c>
      <c r="G53" s="3">
        <v>0.12493911452054339</v>
      </c>
      <c r="H53" s="3">
        <v>0.12877906898512911</v>
      </c>
      <c r="I53" s="3">
        <v>0.12884702306763202</v>
      </c>
      <c r="J53" s="3">
        <v>0.12828920744330496</v>
      </c>
      <c r="K53" s="3">
        <v>0.19623718902562348</v>
      </c>
      <c r="L53" s="3">
        <v>0.19776643049636766</v>
      </c>
      <c r="M53" s="3">
        <v>0.13969230599513127</v>
      </c>
    </row>
    <row r="54" spans="1:13">
      <c r="A54" s="54">
        <v>0.48</v>
      </c>
      <c r="B54" s="3">
        <v>0.12021843065469107</v>
      </c>
      <c r="C54" s="3">
        <v>0.12057193768804095</v>
      </c>
      <c r="D54" s="3">
        <v>0.12127376639934212</v>
      </c>
      <c r="E54" s="3">
        <v>0.12529491740963483</v>
      </c>
      <c r="F54" s="3">
        <v>0.12526199951865113</v>
      </c>
      <c r="G54" s="3">
        <v>0.12515434436232403</v>
      </c>
      <c r="H54" s="3">
        <v>0.12911892130311328</v>
      </c>
      <c r="I54" s="3">
        <v>0.12918060476360535</v>
      </c>
      <c r="J54" s="3">
        <v>0.12880231357621164</v>
      </c>
      <c r="K54" s="3">
        <v>0.19667941856731821</v>
      </c>
      <c r="L54" s="3">
        <v>0.19818568538337278</v>
      </c>
      <c r="M54" s="3">
        <v>0.13986402384916924</v>
      </c>
    </row>
    <row r="55" spans="1:13">
      <c r="A55" s="54">
        <v>0.49</v>
      </c>
      <c r="B55" s="3">
        <v>0.12036739222360271</v>
      </c>
      <c r="C55" s="3">
        <v>0.12068622979229261</v>
      </c>
      <c r="D55" s="3">
        <v>0.12152021585572723</v>
      </c>
      <c r="E55" s="3">
        <v>0.12552124899903644</v>
      </c>
      <c r="F55" s="3">
        <v>0.12554139327912145</v>
      </c>
      <c r="G55" s="3">
        <v>0.12533818762341908</v>
      </c>
      <c r="H55" s="3">
        <v>0.12947769648055688</v>
      </c>
      <c r="I55" s="3">
        <v>0.12955007215561204</v>
      </c>
      <c r="J55" s="3">
        <v>0.12916981153500107</v>
      </c>
      <c r="K55" s="3">
        <v>0.19721582108658647</v>
      </c>
      <c r="L55" s="3">
        <v>0.19870094002448968</v>
      </c>
      <c r="M55" s="3">
        <v>0.14026708478819386</v>
      </c>
    </row>
    <row r="56" spans="1:13">
      <c r="A56" s="54">
        <v>0.5</v>
      </c>
      <c r="B56" s="3">
        <v>0.12061084680064507</v>
      </c>
      <c r="C56" s="3">
        <v>0.12093540474087094</v>
      </c>
      <c r="D56" s="3">
        <v>0.12172260860914344</v>
      </c>
      <c r="E56" s="3">
        <v>0.12564817177691756</v>
      </c>
      <c r="F56" s="3">
        <v>0.12576191533108616</v>
      </c>
      <c r="G56" s="3">
        <v>0.1256481198858953</v>
      </c>
      <c r="H56" s="3">
        <v>0.1297467877058826</v>
      </c>
      <c r="I56" s="3">
        <v>0.12973571382201896</v>
      </c>
      <c r="J56" s="3">
        <v>0.12938501198147243</v>
      </c>
      <c r="K56" s="3">
        <v>0.19781677436803316</v>
      </c>
      <c r="L56" s="3">
        <v>0.19921243136058311</v>
      </c>
      <c r="M56" s="3">
        <v>0.14061123684945809</v>
      </c>
    </row>
    <row r="57" spans="1:13">
      <c r="A57" s="54">
        <v>0.51</v>
      </c>
      <c r="B57" s="3">
        <v>0.12080920779993781</v>
      </c>
      <c r="C57" s="3">
        <v>0.12114449045868103</v>
      </c>
      <c r="D57" s="3">
        <v>0.12195883882289732</v>
      </c>
      <c r="E57" s="3">
        <v>0.12583802548214676</v>
      </c>
      <c r="F57" s="3">
        <v>0.12593454338626572</v>
      </c>
      <c r="G57" s="3">
        <v>0.12587536205151609</v>
      </c>
      <c r="H57" s="3">
        <v>0.13026437488892517</v>
      </c>
      <c r="I57" s="3">
        <v>0.13016281675460484</v>
      </c>
      <c r="J57" s="3">
        <v>0.13009932500177318</v>
      </c>
      <c r="K57" s="3">
        <v>0.19875847672592495</v>
      </c>
      <c r="L57" s="3">
        <v>0.19950237042038299</v>
      </c>
      <c r="M57" s="3">
        <v>0.1407622676734448</v>
      </c>
    </row>
    <row r="58" spans="1:13">
      <c r="A58" s="54">
        <v>0.52</v>
      </c>
      <c r="B58" s="3">
        <v>0.12103431597476599</v>
      </c>
      <c r="C58" s="3">
        <v>0.12135677955505848</v>
      </c>
      <c r="D58" s="3">
        <v>0.1222926061708984</v>
      </c>
      <c r="E58" s="3">
        <v>0.12609504315857273</v>
      </c>
      <c r="F58" s="3">
        <v>0.1260691301046665</v>
      </c>
      <c r="G58" s="3">
        <v>0.12609264764889674</v>
      </c>
      <c r="H58" s="3">
        <v>0.13046374205037256</v>
      </c>
      <c r="I58" s="3">
        <v>0.13060461120206793</v>
      </c>
      <c r="J58" s="3">
        <v>0.13029600233513799</v>
      </c>
      <c r="K58" s="3">
        <v>0.19923260124756526</v>
      </c>
      <c r="L58" s="3">
        <v>0.19989551037900888</v>
      </c>
      <c r="M58" s="3">
        <v>0.14112169935563318</v>
      </c>
    </row>
    <row r="59" spans="1:13">
      <c r="A59" s="54">
        <v>0.53</v>
      </c>
      <c r="B59" s="3">
        <v>0.12126087822266346</v>
      </c>
      <c r="C59" s="3">
        <v>0.12153818027881216</v>
      </c>
      <c r="D59" s="3">
        <v>0.12243543778372298</v>
      </c>
      <c r="E59" s="3">
        <v>0.12627901727994945</v>
      </c>
      <c r="F59" s="3">
        <v>0.12630068964824059</v>
      </c>
      <c r="G59" s="3">
        <v>0.12630428685522563</v>
      </c>
      <c r="H59" s="3">
        <v>0.13073230732829563</v>
      </c>
      <c r="I59" s="3">
        <v>0.13090294178029244</v>
      </c>
      <c r="J59" s="3">
        <v>0.13056142741297644</v>
      </c>
      <c r="K59" s="3">
        <v>0.19973789151457369</v>
      </c>
      <c r="L59" s="3">
        <v>0.20050860807142351</v>
      </c>
      <c r="M59" s="3">
        <v>0.14135299304222548</v>
      </c>
    </row>
    <row r="60" spans="1:13">
      <c r="A60" s="54">
        <v>0.54</v>
      </c>
      <c r="B60" s="3">
        <v>0.12157358246118177</v>
      </c>
      <c r="C60" s="3">
        <v>0.12172669926669158</v>
      </c>
      <c r="D60" s="3">
        <v>0.12273054555755175</v>
      </c>
      <c r="E60" s="3">
        <v>0.12676806194438961</v>
      </c>
      <c r="F60" s="3">
        <v>0.1267050586161772</v>
      </c>
      <c r="G60" s="3">
        <v>0.12672955963878435</v>
      </c>
      <c r="H60" s="3">
        <v>0.13108460454343535</v>
      </c>
      <c r="I60" s="3">
        <v>0.13127647913390811</v>
      </c>
      <c r="J60" s="3">
        <v>0.13081663918896441</v>
      </c>
      <c r="K60" s="3">
        <v>0.20023065186078093</v>
      </c>
      <c r="L60" s="3">
        <v>0.20084991653943574</v>
      </c>
      <c r="M60" s="3">
        <v>0.14156491678633207</v>
      </c>
    </row>
    <row r="61" spans="1:13">
      <c r="A61" s="54">
        <v>0.55000000000000004</v>
      </c>
      <c r="B61" s="3">
        <v>0.12196415651471051</v>
      </c>
      <c r="C61" s="3">
        <v>0.12195943729553471</v>
      </c>
      <c r="D61" s="3">
        <v>0.12296914145753053</v>
      </c>
      <c r="E61" s="3">
        <v>0.12718904315723953</v>
      </c>
      <c r="F61" s="3">
        <v>0.12715273558523177</v>
      </c>
      <c r="G61" s="3">
        <v>0.12706108956896134</v>
      </c>
      <c r="H61" s="3">
        <v>0.13156129696815322</v>
      </c>
      <c r="I61" s="3">
        <v>0.13148524678015094</v>
      </c>
      <c r="J61" s="3">
        <v>0.13134988107449549</v>
      </c>
      <c r="K61" s="3">
        <v>0.20070511629058752</v>
      </c>
      <c r="L61" s="3">
        <v>0.20109049184290592</v>
      </c>
      <c r="M61" s="3">
        <v>0.14192092680441942</v>
      </c>
    </row>
    <row r="62" spans="1:13">
      <c r="A62" s="54">
        <v>0.56000000000000005</v>
      </c>
      <c r="B62" s="3">
        <v>0.12211666170053154</v>
      </c>
      <c r="C62" s="3">
        <v>0.12222026406178578</v>
      </c>
      <c r="D62" s="3">
        <v>0.12313511165166409</v>
      </c>
      <c r="E62" s="3">
        <v>0.12764528842410283</v>
      </c>
      <c r="F62" s="3">
        <v>0.12754164543747593</v>
      </c>
      <c r="G62" s="3">
        <v>0.12743384799321877</v>
      </c>
      <c r="H62" s="3">
        <v>0.13201844380051259</v>
      </c>
      <c r="I62" s="3">
        <v>0.13219667731048018</v>
      </c>
      <c r="J62" s="3">
        <v>0.13178680914600838</v>
      </c>
      <c r="K62" s="3">
        <v>0.20102755654440257</v>
      </c>
      <c r="L62" s="3">
        <v>0.20164568447987641</v>
      </c>
      <c r="M62" s="3">
        <v>0.14211148096537513</v>
      </c>
    </row>
    <row r="63" spans="1:13">
      <c r="A63" s="54">
        <v>0.56999999999999995</v>
      </c>
      <c r="B63" s="3">
        <v>0.1222884839108877</v>
      </c>
      <c r="C63" s="3">
        <v>0.12247333487125123</v>
      </c>
      <c r="D63" s="3">
        <v>0.12333378498735842</v>
      </c>
      <c r="E63" s="3">
        <v>0.12787396203192469</v>
      </c>
      <c r="F63" s="3">
        <v>0.1278475380703506</v>
      </c>
      <c r="G63" s="3">
        <v>0.12771052204100788</v>
      </c>
      <c r="H63" s="3">
        <v>0.13252142601284322</v>
      </c>
      <c r="I63" s="3">
        <v>0.13255983718464978</v>
      </c>
      <c r="J63" s="3">
        <v>0.1323253583942276</v>
      </c>
      <c r="K63" s="3">
        <v>0.20136891521800668</v>
      </c>
      <c r="L63" s="3">
        <v>0.20215051047307073</v>
      </c>
      <c r="M63" s="3">
        <v>0.14229958822811423</v>
      </c>
    </row>
    <row r="64" spans="1:13">
      <c r="A64" s="54">
        <v>0.57999999999999996</v>
      </c>
      <c r="B64" s="3">
        <v>0.1224742366564513</v>
      </c>
      <c r="C64" s="3">
        <v>0.12263300781193948</v>
      </c>
      <c r="D64" s="3">
        <v>0.1235094730912038</v>
      </c>
      <c r="E64" s="3">
        <v>0.12813820863457975</v>
      </c>
      <c r="F64" s="3">
        <v>0.12824801723431284</v>
      </c>
      <c r="G64" s="3">
        <v>0.12808913074313738</v>
      </c>
      <c r="H64" s="3">
        <v>0.13294460995325258</v>
      </c>
      <c r="I64" s="3">
        <v>0.13289009744587948</v>
      </c>
      <c r="J64" s="3">
        <v>0.1326969982726704</v>
      </c>
      <c r="K64" s="3">
        <v>0.20192025411305248</v>
      </c>
      <c r="L64" s="3">
        <v>0.20254294385085775</v>
      </c>
      <c r="M64" s="3">
        <v>0.14264870876389202</v>
      </c>
    </row>
    <row r="65" spans="1:13">
      <c r="A65" s="54">
        <v>0.59</v>
      </c>
      <c r="B65" s="3">
        <v>0.1227679400102851</v>
      </c>
      <c r="C65" s="3">
        <v>0.12290881395935178</v>
      </c>
      <c r="D65" s="3">
        <v>0.12375623666222377</v>
      </c>
      <c r="E65" s="3">
        <v>0.12845715333184166</v>
      </c>
      <c r="F65" s="3">
        <v>0.12857543253009038</v>
      </c>
      <c r="G65" s="3">
        <v>0.12842563557322129</v>
      </c>
      <c r="H65" s="3">
        <v>0.13335196047020353</v>
      </c>
      <c r="I65" s="3">
        <v>0.13338205473266881</v>
      </c>
      <c r="J65" s="3">
        <v>0.13310678313611152</v>
      </c>
      <c r="K65" s="3">
        <v>0.20259631820416418</v>
      </c>
      <c r="L65" s="3">
        <v>0.20291351568790195</v>
      </c>
      <c r="M65" s="3">
        <v>0.14302117650284507</v>
      </c>
    </row>
    <row r="66" spans="1:13">
      <c r="A66" s="54">
        <v>0.6</v>
      </c>
      <c r="B66" s="3">
        <v>0.12291510186553498</v>
      </c>
      <c r="C66" s="3">
        <v>0.12319473383437113</v>
      </c>
      <c r="D66" s="3">
        <v>0.12403687463117623</v>
      </c>
      <c r="E66" s="3">
        <v>0.12888885094430064</v>
      </c>
      <c r="F66" s="3">
        <v>0.12875447001814067</v>
      </c>
      <c r="G66" s="3">
        <v>0.12875738754267091</v>
      </c>
      <c r="H66" s="3">
        <v>0.13368365791015638</v>
      </c>
      <c r="I66" s="3">
        <v>0.13386960398421899</v>
      </c>
      <c r="J66" s="3">
        <v>0.13361851047464399</v>
      </c>
      <c r="K66" s="3">
        <v>0.20299742357338757</v>
      </c>
      <c r="L66" s="3">
        <v>0.20329056772406157</v>
      </c>
      <c r="M66" s="3">
        <v>0.14323938637396655</v>
      </c>
    </row>
    <row r="67" spans="1:13">
      <c r="A67" s="54">
        <v>0.61</v>
      </c>
      <c r="B67" s="3">
        <v>0.1231576261721864</v>
      </c>
      <c r="C67" s="3">
        <v>0.12344278679355826</v>
      </c>
      <c r="D67" s="3">
        <v>0.12424633542533525</v>
      </c>
      <c r="E67" s="3">
        <v>0.12915454565599993</v>
      </c>
      <c r="F67" s="3">
        <v>0.12922314641073315</v>
      </c>
      <c r="G67" s="3">
        <v>0.12914691863178265</v>
      </c>
      <c r="H67" s="3">
        <v>0.13422980182719146</v>
      </c>
      <c r="I67" s="3">
        <v>0.13424106382912043</v>
      </c>
      <c r="J67" s="3">
        <v>0.13396111195944332</v>
      </c>
      <c r="K67" s="3">
        <v>0.20328824739120077</v>
      </c>
      <c r="L67" s="3">
        <v>0.2040027573991488</v>
      </c>
      <c r="M67" s="3">
        <v>0.14354292915773015</v>
      </c>
    </row>
    <row r="68" spans="1:13">
      <c r="A68" s="54">
        <v>0.62</v>
      </c>
      <c r="B68" s="3">
        <v>0.12326997833753114</v>
      </c>
      <c r="C68" s="3">
        <v>0.12364054116490099</v>
      </c>
      <c r="D68" s="3">
        <v>0.12444234481761507</v>
      </c>
      <c r="E68" s="3">
        <v>0.1293138393901386</v>
      </c>
      <c r="F68" s="3">
        <v>0.12947629748387679</v>
      </c>
      <c r="G68" s="3">
        <v>0.12947276637208921</v>
      </c>
      <c r="H68" s="3">
        <v>0.13457461444129679</v>
      </c>
      <c r="I68" s="3">
        <v>0.13450859163210316</v>
      </c>
      <c r="J68" s="3">
        <v>0.13429385299522337</v>
      </c>
      <c r="K68" s="3">
        <v>0.20385313433436747</v>
      </c>
      <c r="L68" s="3">
        <v>0.20436893369154441</v>
      </c>
      <c r="M68" s="3">
        <v>0.14388873680575398</v>
      </c>
    </row>
    <row r="69" spans="1:13">
      <c r="A69" s="54">
        <v>0.63</v>
      </c>
      <c r="B69" s="3">
        <v>0.12356696792584214</v>
      </c>
      <c r="C69" s="3">
        <v>0.12391335530044421</v>
      </c>
      <c r="D69" s="3">
        <v>0.12470077607158715</v>
      </c>
      <c r="E69" s="3">
        <v>0.12959107834280473</v>
      </c>
      <c r="F69" s="3">
        <v>0.1297551766275527</v>
      </c>
      <c r="G69" s="3">
        <v>0.1297491790472631</v>
      </c>
      <c r="H69" s="3">
        <v>0.13485469801320166</v>
      </c>
      <c r="I69" s="3">
        <v>0.13485468694990418</v>
      </c>
      <c r="J69" s="3">
        <v>0.13471238070966562</v>
      </c>
      <c r="K69" s="3">
        <v>0.20419353785855435</v>
      </c>
      <c r="L69" s="3">
        <v>0.20509652658637434</v>
      </c>
      <c r="M69" s="3">
        <v>0.14423554257676219</v>
      </c>
    </row>
    <row r="70" spans="1:13">
      <c r="A70" s="54">
        <v>0.64</v>
      </c>
      <c r="B70" s="3">
        <v>0.12370025752598915</v>
      </c>
      <c r="C70" s="3">
        <v>0.12414856022481627</v>
      </c>
      <c r="D70" s="3">
        <v>0.12488088363674028</v>
      </c>
      <c r="E70" s="3">
        <v>0.12991411686579379</v>
      </c>
      <c r="F70" s="3">
        <v>0.12996880654126208</v>
      </c>
      <c r="G70" s="3">
        <v>0.12992489918627065</v>
      </c>
      <c r="H70" s="3">
        <v>0.13525956388058907</v>
      </c>
      <c r="I70" s="3">
        <v>0.13520560196639375</v>
      </c>
      <c r="J70" s="3">
        <v>0.13509034898993363</v>
      </c>
      <c r="K70" s="3">
        <v>0.20461821128897631</v>
      </c>
      <c r="L70" s="3">
        <v>0.20565386800939228</v>
      </c>
      <c r="M70" s="3">
        <v>0.14434046169427248</v>
      </c>
    </row>
    <row r="71" spans="1:13">
      <c r="A71" s="54">
        <v>0.65</v>
      </c>
      <c r="B71" s="3">
        <v>0.12402508278670021</v>
      </c>
      <c r="C71" s="3">
        <v>0.12430042584033908</v>
      </c>
      <c r="D71" s="3">
        <v>0.12510438339398755</v>
      </c>
      <c r="E71" s="3">
        <v>0.13010327778271791</v>
      </c>
      <c r="F71" s="3">
        <v>0.13012601200826127</v>
      </c>
      <c r="G71" s="3">
        <v>0.13004550728149761</v>
      </c>
      <c r="H71" s="3">
        <v>0.13581906522047588</v>
      </c>
      <c r="I71" s="3">
        <v>0.13575334835178013</v>
      </c>
      <c r="J71" s="3">
        <v>0.13574966959740206</v>
      </c>
      <c r="K71" s="3">
        <v>0.20496951380972842</v>
      </c>
      <c r="L71" s="3">
        <v>0.20632142386458133</v>
      </c>
      <c r="M71" s="3">
        <v>0.14467180373666352</v>
      </c>
    </row>
    <row r="72" spans="1:13">
      <c r="A72" s="54">
        <v>0.66</v>
      </c>
      <c r="B72" s="3">
        <v>0.12444838237038158</v>
      </c>
      <c r="C72" s="3">
        <v>0.12464864404179146</v>
      </c>
      <c r="D72" s="3">
        <v>0.1255321215495997</v>
      </c>
      <c r="E72" s="3">
        <v>0.13036040608331781</v>
      </c>
      <c r="F72" s="3">
        <v>0.1304129946599272</v>
      </c>
      <c r="G72" s="3">
        <v>0.13042706219806613</v>
      </c>
      <c r="H72" s="3">
        <v>0.13654381741702176</v>
      </c>
      <c r="I72" s="3">
        <v>0.1365009409946121</v>
      </c>
      <c r="J72" s="3">
        <v>0.13614705950076972</v>
      </c>
      <c r="K72" s="3">
        <v>0.20543306909982983</v>
      </c>
      <c r="L72" s="3">
        <v>0.20709037074094108</v>
      </c>
      <c r="M72" s="3">
        <v>0.14495461443705179</v>
      </c>
    </row>
    <row r="73" spans="1:13">
      <c r="A73" s="54">
        <v>0.67</v>
      </c>
      <c r="B73" s="3">
        <v>0.12501137949507113</v>
      </c>
      <c r="C73" s="3">
        <v>0.12503555581098652</v>
      </c>
      <c r="D73" s="3">
        <v>0.12587831810037231</v>
      </c>
      <c r="E73" s="3">
        <v>0.13083538228415881</v>
      </c>
      <c r="F73" s="3">
        <v>0.13073030869123706</v>
      </c>
      <c r="G73" s="3">
        <v>0.13070848782898511</v>
      </c>
      <c r="H73" s="3">
        <v>0.13700347129584661</v>
      </c>
      <c r="I73" s="3">
        <v>0.13691467810379665</v>
      </c>
      <c r="J73" s="3">
        <v>0.1366221681869639</v>
      </c>
      <c r="K73" s="3">
        <v>0.20597246705813754</v>
      </c>
      <c r="L73" s="3">
        <v>0.2076068159910362</v>
      </c>
      <c r="M73" s="3">
        <v>0.14535941823053039</v>
      </c>
    </row>
    <row r="74" spans="1:13">
      <c r="A74" s="54">
        <v>0.68</v>
      </c>
      <c r="B74" s="3">
        <v>0.12519632338566455</v>
      </c>
      <c r="C74" s="3">
        <v>0.12543540315917132</v>
      </c>
      <c r="D74" s="3">
        <v>0.12607633854426664</v>
      </c>
      <c r="E74" s="3">
        <v>0.13104760380534636</v>
      </c>
      <c r="F74" s="3">
        <v>0.13102641715954005</v>
      </c>
      <c r="G74" s="3">
        <v>0.1310372204509084</v>
      </c>
      <c r="H74" s="3">
        <v>0.13732052866918987</v>
      </c>
      <c r="I74" s="3">
        <v>0.13732957245887056</v>
      </c>
      <c r="J74" s="3">
        <v>0.13728847675190306</v>
      </c>
      <c r="K74" s="3">
        <v>0.20668367108689906</v>
      </c>
      <c r="L74" s="3">
        <v>0.20806220641881218</v>
      </c>
      <c r="M74" s="3">
        <v>0.14568704262021023</v>
      </c>
    </row>
    <row r="75" spans="1:13">
      <c r="A75" s="54">
        <v>0.69</v>
      </c>
      <c r="B75" s="3">
        <v>0.12538974990314489</v>
      </c>
      <c r="C75" s="3">
        <v>0.12561292306051136</v>
      </c>
      <c r="D75" s="3">
        <v>0.12654174685340319</v>
      </c>
      <c r="E75" s="3">
        <v>0.1313629098168243</v>
      </c>
      <c r="F75" s="3">
        <v>0.13148339947299637</v>
      </c>
      <c r="G75" s="3">
        <v>0.13133981969538527</v>
      </c>
      <c r="H75" s="3">
        <v>0.13773539992073561</v>
      </c>
      <c r="I75" s="3">
        <v>0.13775317384255512</v>
      </c>
      <c r="J75" s="3">
        <v>0.13763055948777145</v>
      </c>
      <c r="K75" s="3">
        <v>0.20766559074907434</v>
      </c>
      <c r="L75" s="3">
        <v>0.20850242107370465</v>
      </c>
      <c r="M75" s="3">
        <v>0.14596937884854561</v>
      </c>
    </row>
    <row r="76" spans="1:13">
      <c r="A76" s="54">
        <v>0.7</v>
      </c>
      <c r="B76" s="3">
        <v>0.12554732932095877</v>
      </c>
      <c r="C76" s="3">
        <v>0.12578193723292852</v>
      </c>
      <c r="D76" s="3">
        <v>0.12670148642022233</v>
      </c>
      <c r="E76" s="3">
        <v>0.13189878275781322</v>
      </c>
      <c r="F76" s="3">
        <v>0.13198686682696317</v>
      </c>
      <c r="G76" s="3">
        <v>0.13182801110357034</v>
      </c>
      <c r="H76" s="3">
        <v>0.13810794142731558</v>
      </c>
      <c r="I76" s="3">
        <v>0.13818243480797382</v>
      </c>
      <c r="J76" s="3">
        <v>0.13796188888481895</v>
      </c>
      <c r="K76" s="3">
        <v>0.20829305085809788</v>
      </c>
      <c r="L76" s="3">
        <v>0.20896941611930922</v>
      </c>
      <c r="M76" s="3">
        <v>0.14655140038741299</v>
      </c>
    </row>
    <row r="77" spans="1:13">
      <c r="A77" s="54">
        <v>0.71</v>
      </c>
      <c r="B77" s="3">
        <v>0.12578121285515623</v>
      </c>
      <c r="C77" s="3">
        <v>0.12599231435144531</v>
      </c>
      <c r="D77" s="3">
        <v>0.12687364559993619</v>
      </c>
      <c r="E77" s="3">
        <v>0.13217018612910503</v>
      </c>
      <c r="F77" s="3">
        <v>0.13229460779708141</v>
      </c>
      <c r="G77" s="3">
        <v>0.13223460928650646</v>
      </c>
      <c r="H77" s="3">
        <v>0.13856233374031485</v>
      </c>
      <c r="I77" s="3">
        <v>0.1387220002059569</v>
      </c>
      <c r="J77" s="3">
        <v>0.13826761427814097</v>
      </c>
      <c r="K77" s="3">
        <v>0.20888738792802408</v>
      </c>
      <c r="L77" s="3">
        <v>0.20939964722432064</v>
      </c>
      <c r="M77" s="3">
        <v>0.14674602937059786</v>
      </c>
    </row>
    <row r="78" spans="1:13">
      <c r="A78" s="54">
        <v>0.72</v>
      </c>
      <c r="B78" s="3">
        <v>0.12600802994710578</v>
      </c>
      <c r="C78" s="3">
        <v>0.1262511825515393</v>
      </c>
      <c r="D78" s="3">
        <v>0.12706830096338001</v>
      </c>
      <c r="E78" s="3">
        <v>0.13266057298210909</v>
      </c>
      <c r="F78" s="3">
        <v>0.13268434727590989</v>
      </c>
      <c r="G78" s="3">
        <v>0.13259348442091093</v>
      </c>
      <c r="H78" s="3">
        <v>0.13890903196373849</v>
      </c>
      <c r="I78" s="3">
        <v>0.13910806230035053</v>
      </c>
      <c r="J78" s="3">
        <v>0.13861422721403163</v>
      </c>
      <c r="K78" s="3">
        <v>0.2093883234876201</v>
      </c>
      <c r="L78" s="3">
        <v>0.21004615339403443</v>
      </c>
      <c r="M78" s="3">
        <v>0.14706440462800779</v>
      </c>
    </row>
    <row r="79" spans="1:13">
      <c r="A79" s="54">
        <v>0.73</v>
      </c>
      <c r="B79" s="3">
        <v>0.12633284989972993</v>
      </c>
      <c r="C79" s="3">
        <v>0.12642655042138856</v>
      </c>
      <c r="D79" s="3">
        <v>0.12723075965486602</v>
      </c>
      <c r="E79" s="3">
        <v>0.13303693815526607</v>
      </c>
      <c r="F79" s="3">
        <v>0.13314933589544339</v>
      </c>
      <c r="G79" s="3">
        <v>0.13297376128013016</v>
      </c>
      <c r="H79" s="3">
        <v>0.13950584832323273</v>
      </c>
      <c r="I79" s="3">
        <v>0.13964629355458316</v>
      </c>
      <c r="J79" s="3">
        <v>0.13928273336832012</v>
      </c>
      <c r="K79" s="3">
        <v>0.2099705134701404</v>
      </c>
      <c r="L79" s="3">
        <v>0.21052959456173717</v>
      </c>
      <c r="M79" s="3">
        <v>0.14736774109307924</v>
      </c>
    </row>
    <row r="80" spans="1:13">
      <c r="A80" s="54">
        <v>0.74</v>
      </c>
      <c r="B80" s="3">
        <v>0.12656819505978451</v>
      </c>
      <c r="C80" s="3">
        <v>0.12667394672531759</v>
      </c>
      <c r="D80" s="3">
        <v>0.12756090757635777</v>
      </c>
      <c r="E80" s="3">
        <v>0.13357888095573395</v>
      </c>
      <c r="F80" s="3">
        <v>0.13350415369496513</v>
      </c>
      <c r="G80" s="3">
        <v>0.13340351892859109</v>
      </c>
      <c r="H80" s="3">
        <v>0.14000566328723923</v>
      </c>
      <c r="I80" s="3">
        <v>0.14017184217970535</v>
      </c>
      <c r="J80" s="3">
        <v>0.13986930668352843</v>
      </c>
      <c r="K80" s="3">
        <v>0.21039395956252954</v>
      </c>
      <c r="L80" s="3">
        <v>0.21131053391127094</v>
      </c>
      <c r="M80" s="3">
        <v>0.14778551347320451</v>
      </c>
    </row>
    <row r="81" spans="1:13">
      <c r="A81" s="54">
        <v>0.75</v>
      </c>
      <c r="B81" s="3">
        <v>0.12686346037790386</v>
      </c>
      <c r="C81" s="3">
        <v>0.12710772882114016</v>
      </c>
      <c r="D81" s="3">
        <v>0.12800437670129727</v>
      </c>
      <c r="E81" s="3">
        <v>0.13403563154262699</v>
      </c>
      <c r="F81" s="3">
        <v>0.13387880114571035</v>
      </c>
      <c r="G81" s="3">
        <v>0.13382538277873307</v>
      </c>
      <c r="H81" s="3">
        <v>0.14064836199756253</v>
      </c>
      <c r="I81" s="3">
        <v>0.14083162519437586</v>
      </c>
      <c r="J81" s="3">
        <v>0.1402808847821683</v>
      </c>
      <c r="K81" s="3">
        <v>0.21091762963699101</v>
      </c>
      <c r="L81" s="3">
        <v>0.21188177321944385</v>
      </c>
      <c r="M81" s="3">
        <v>0.14817455903480267</v>
      </c>
    </row>
    <row r="82" spans="1:13">
      <c r="A82" s="54">
        <v>0.76</v>
      </c>
      <c r="B82" s="3">
        <v>0.12722260573768526</v>
      </c>
      <c r="C82" s="3">
        <v>0.1274077590062424</v>
      </c>
      <c r="D82" s="3">
        <v>0.12824336074484738</v>
      </c>
      <c r="E82" s="3">
        <v>0.13435164348552942</v>
      </c>
      <c r="F82" s="3">
        <v>0.13420700981761199</v>
      </c>
      <c r="G82" s="3">
        <v>0.13422935858091742</v>
      </c>
      <c r="H82" s="3">
        <v>0.14144751756196244</v>
      </c>
      <c r="I82" s="3">
        <v>0.14154144516471961</v>
      </c>
      <c r="J82" s="3">
        <v>0.14131588586965502</v>
      </c>
      <c r="K82" s="3">
        <v>0.21132265305957204</v>
      </c>
      <c r="L82" s="3">
        <v>0.21281774355905031</v>
      </c>
      <c r="M82" s="3">
        <v>0.14848948022555775</v>
      </c>
    </row>
    <row r="83" spans="1:13">
      <c r="A83" s="54">
        <v>0.77</v>
      </c>
      <c r="B83" s="3">
        <v>0.12742544244183165</v>
      </c>
      <c r="C83" s="3">
        <v>0.12766687247340311</v>
      </c>
      <c r="D83" s="3">
        <v>0.12851034423397725</v>
      </c>
      <c r="E83" s="3">
        <v>0.13488280935459679</v>
      </c>
      <c r="F83" s="3">
        <v>0.13485570677329498</v>
      </c>
      <c r="G83" s="3">
        <v>0.13481776116329514</v>
      </c>
      <c r="H83" s="3">
        <v>0.14202280663681804</v>
      </c>
      <c r="I83" s="3">
        <v>0.14225857558478397</v>
      </c>
      <c r="J83" s="3">
        <v>0.14185278143859492</v>
      </c>
      <c r="K83" s="3">
        <v>0.21188009317406939</v>
      </c>
      <c r="L83" s="3">
        <v>0.21366965492067069</v>
      </c>
      <c r="M83" s="3">
        <v>0.14889498330645071</v>
      </c>
    </row>
    <row r="84" spans="1:13">
      <c r="A84" s="54">
        <v>0.78</v>
      </c>
      <c r="B84" s="3">
        <v>0.12770048261261413</v>
      </c>
      <c r="C84" s="3">
        <v>0.12806274164906656</v>
      </c>
      <c r="D84" s="3">
        <v>0.1287002003261174</v>
      </c>
      <c r="E84" s="3">
        <v>0.13534118798484246</v>
      </c>
      <c r="F84" s="3">
        <v>0.13553520243044209</v>
      </c>
      <c r="G84" s="3">
        <v>0.1352321787372375</v>
      </c>
      <c r="H84" s="3">
        <v>0.14258770256825584</v>
      </c>
      <c r="I84" s="3">
        <v>0.14259951688485833</v>
      </c>
      <c r="J84" s="3">
        <v>0.14241965615446361</v>
      </c>
      <c r="K84" s="3">
        <v>0.21244613801518022</v>
      </c>
      <c r="L84" s="3">
        <v>0.21416288797925742</v>
      </c>
      <c r="M84" s="3">
        <v>0.14925148103590599</v>
      </c>
    </row>
    <row r="85" spans="1:13">
      <c r="A85" s="54">
        <v>0.79</v>
      </c>
      <c r="B85" s="3">
        <v>0.1280036527788421</v>
      </c>
      <c r="C85" s="3">
        <v>0.12826102156692179</v>
      </c>
      <c r="D85" s="3">
        <v>0.12923962350407062</v>
      </c>
      <c r="E85" s="3">
        <v>0.13572349008218842</v>
      </c>
      <c r="F85" s="3">
        <v>0.13575574756591108</v>
      </c>
      <c r="G85" s="3">
        <v>0.13565176120996419</v>
      </c>
      <c r="H85" s="3">
        <v>0.14292428839692992</v>
      </c>
      <c r="I85" s="3">
        <v>0.14321964938577864</v>
      </c>
      <c r="J85" s="3">
        <v>0.14290363038885603</v>
      </c>
      <c r="K85" s="3">
        <v>0.2132180482241085</v>
      </c>
      <c r="L85" s="3">
        <v>0.21496086598920952</v>
      </c>
      <c r="M85" s="3">
        <v>0.1497103457279465</v>
      </c>
    </row>
    <row r="86" spans="1:13">
      <c r="A86" s="54">
        <v>0.8</v>
      </c>
      <c r="B86" s="3">
        <v>0.12860878278253249</v>
      </c>
      <c r="C86" s="3">
        <v>0.12853339487249571</v>
      </c>
      <c r="D86" s="3">
        <v>0.12959405088777004</v>
      </c>
      <c r="E86" s="3">
        <v>0.1360311540631127</v>
      </c>
      <c r="F86" s="3">
        <v>0.13609911290175664</v>
      </c>
      <c r="G86" s="3">
        <v>0.13601338681134556</v>
      </c>
      <c r="H86" s="3">
        <v>0.14343933231575234</v>
      </c>
      <c r="I86" s="3">
        <v>0.14366698971349656</v>
      </c>
      <c r="J86" s="3">
        <v>0.14321723846741163</v>
      </c>
      <c r="K86" s="3">
        <v>0.21395281237718283</v>
      </c>
      <c r="L86" s="3">
        <v>0.21557439160308928</v>
      </c>
      <c r="M86" s="3">
        <v>0.14994835506380833</v>
      </c>
    </row>
    <row r="87" spans="1:13">
      <c r="A87" s="54">
        <v>0.81</v>
      </c>
      <c r="B87" s="3">
        <v>0.129097502105678</v>
      </c>
      <c r="C87" s="3">
        <v>0.12918453737616054</v>
      </c>
      <c r="D87" s="3">
        <v>0.13015440664943234</v>
      </c>
      <c r="E87" s="3">
        <v>0.13654601555904983</v>
      </c>
      <c r="F87" s="3">
        <v>0.1365763451267738</v>
      </c>
      <c r="G87" s="3">
        <v>0.13651970847631859</v>
      </c>
      <c r="H87" s="3">
        <v>0.14399716311403021</v>
      </c>
      <c r="I87" s="3">
        <v>0.14400096810115001</v>
      </c>
      <c r="J87" s="3">
        <v>0.14374845544476544</v>
      </c>
      <c r="K87" s="3">
        <v>0.21428195075879353</v>
      </c>
      <c r="L87" s="3">
        <v>0.21603936525397449</v>
      </c>
      <c r="M87" s="3">
        <v>0.15018636018648826</v>
      </c>
    </row>
    <row r="88" spans="1:13">
      <c r="A88" s="54">
        <v>0.82</v>
      </c>
      <c r="B88" s="3">
        <v>0.12947120843000881</v>
      </c>
      <c r="C88" s="3">
        <v>0.12974068141098008</v>
      </c>
      <c r="D88" s="3">
        <v>0.13050306472607509</v>
      </c>
      <c r="E88" s="3">
        <v>0.13690979601994144</v>
      </c>
      <c r="F88" s="3">
        <v>0.13701452320523261</v>
      </c>
      <c r="G88" s="3">
        <v>0.13693587965609974</v>
      </c>
      <c r="H88" s="3">
        <v>0.14455933409569546</v>
      </c>
      <c r="I88" s="3">
        <v>0.14450561177228219</v>
      </c>
      <c r="J88" s="3">
        <v>0.1440548245107372</v>
      </c>
      <c r="K88" s="3">
        <v>0.21511846240620569</v>
      </c>
      <c r="L88" s="3">
        <v>0.21653213844792277</v>
      </c>
      <c r="M88" s="3">
        <v>0.15070076414354031</v>
      </c>
    </row>
    <row r="89" spans="1:13">
      <c r="A89" s="54">
        <v>0.83</v>
      </c>
      <c r="B89" s="3">
        <v>0.12982524037852916</v>
      </c>
      <c r="C89" s="3">
        <v>0.13006382893622151</v>
      </c>
      <c r="D89" s="3">
        <v>0.13089075002401351</v>
      </c>
      <c r="E89" s="3">
        <v>0.13735548800605935</v>
      </c>
      <c r="F89" s="3">
        <v>0.13728884038999561</v>
      </c>
      <c r="G89" s="3">
        <v>0.13737203641651269</v>
      </c>
      <c r="H89" s="3">
        <v>0.14514001590013295</v>
      </c>
      <c r="I89" s="3">
        <v>0.14515602928213944</v>
      </c>
      <c r="J89" s="3">
        <v>0.14505235567182492</v>
      </c>
      <c r="K89" s="3">
        <v>0.21630343236987665</v>
      </c>
      <c r="L89" s="3">
        <v>0.21736761056372192</v>
      </c>
      <c r="M89" s="3">
        <v>0.15141635528442038</v>
      </c>
    </row>
    <row r="90" spans="1:13">
      <c r="A90" s="54">
        <v>0.84</v>
      </c>
      <c r="B90" s="3">
        <v>0.13046568416794596</v>
      </c>
      <c r="C90" s="3">
        <v>0.13038878644536905</v>
      </c>
      <c r="D90" s="3">
        <v>0.13141760225333585</v>
      </c>
      <c r="E90" s="3">
        <v>0.13784141875956496</v>
      </c>
      <c r="F90" s="3">
        <v>0.13780602283014526</v>
      </c>
      <c r="G90" s="3">
        <v>0.13778027444091151</v>
      </c>
      <c r="H90" s="3">
        <v>0.1457528209919656</v>
      </c>
      <c r="I90" s="3">
        <v>0.1460531583436237</v>
      </c>
      <c r="J90" s="3">
        <v>0.14584478247686924</v>
      </c>
      <c r="K90" s="3">
        <v>0.21686733734858638</v>
      </c>
      <c r="L90" s="3">
        <v>0.21831077776478283</v>
      </c>
      <c r="M90" s="3">
        <v>0.15201247846186497</v>
      </c>
    </row>
    <row r="91" spans="1:13">
      <c r="A91" s="54">
        <v>0.85</v>
      </c>
      <c r="B91" s="3">
        <v>0.13094224179651823</v>
      </c>
      <c r="C91" s="3">
        <v>0.13121125215111115</v>
      </c>
      <c r="D91" s="3">
        <v>0.13200098883093569</v>
      </c>
      <c r="E91" s="3">
        <v>0.1384377782793498</v>
      </c>
      <c r="F91" s="3">
        <v>0.13853361151530344</v>
      </c>
      <c r="G91" s="3">
        <v>0.13846888308416672</v>
      </c>
      <c r="H91" s="3">
        <v>0.14649942066734928</v>
      </c>
      <c r="I91" s="3">
        <v>0.14672468167019245</v>
      </c>
      <c r="J91" s="3">
        <v>0.14645428075818909</v>
      </c>
      <c r="K91" s="3">
        <v>0.21724556444983234</v>
      </c>
      <c r="L91" s="3">
        <v>0.21948912641771967</v>
      </c>
      <c r="M91" s="3">
        <v>0.15265846329232463</v>
      </c>
    </row>
    <row r="92" spans="1:13">
      <c r="A92" s="54">
        <v>0.86</v>
      </c>
      <c r="B92" s="3">
        <v>0.1312082269138774</v>
      </c>
      <c r="C92" s="3">
        <v>0.13155132223110952</v>
      </c>
      <c r="D92" s="3">
        <v>0.13261743170466925</v>
      </c>
      <c r="E92" s="3">
        <v>0.13905280341052986</v>
      </c>
      <c r="F92" s="3">
        <v>0.13918338268475508</v>
      </c>
      <c r="G92" s="3">
        <v>0.13912941729745251</v>
      </c>
      <c r="H92" s="3">
        <v>0.14771427747724211</v>
      </c>
      <c r="I92" s="3">
        <v>0.14767578088761069</v>
      </c>
      <c r="J92" s="3">
        <v>0.14727557971325325</v>
      </c>
      <c r="K92" s="3">
        <v>0.21770931385461215</v>
      </c>
      <c r="L92" s="3">
        <v>0.21998503976373932</v>
      </c>
      <c r="M92" s="3">
        <v>0.15307804973876346</v>
      </c>
    </row>
    <row r="93" spans="1:13">
      <c r="A93" s="54">
        <v>0.87</v>
      </c>
      <c r="B93" s="3">
        <v>0.13180789112741809</v>
      </c>
      <c r="C93" s="3">
        <v>0.13197306824863841</v>
      </c>
      <c r="D93" s="3">
        <v>0.13298942131210012</v>
      </c>
      <c r="E93" s="3">
        <v>0.13972780458331646</v>
      </c>
      <c r="F93" s="3">
        <v>0.13968188875560611</v>
      </c>
      <c r="G93" s="3">
        <v>0.13967315981677991</v>
      </c>
      <c r="H93" s="3">
        <v>0.14821454901573358</v>
      </c>
      <c r="I93" s="3">
        <v>0.14812350344579428</v>
      </c>
      <c r="J93" s="3">
        <v>0.14796391547614784</v>
      </c>
      <c r="K93" s="3">
        <v>0.21859169017188157</v>
      </c>
      <c r="L93" s="3">
        <v>0.22078300907450482</v>
      </c>
      <c r="M93" s="3">
        <v>0.153779302883887</v>
      </c>
    </row>
    <row r="94" spans="1:13">
      <c r="A94" s="54">
        <v>0.88</v>
      </c>
      <c r="B94" s="3">
        <v>0.13226559726435674</v>
      </c>
      <c r="C94" s="3">
        <v>0.13251723541771865</v>
      </c>
      <c r="D94" s="3">
        <v>0.13338709894592268</v>
      </c>
      <c r="E94" s="3">
        <v>0.14053600663143115</v>
      </c>
      <c r="F94" s="3">
        <v>0.14056164186663878</v>
      </c>
      <c r="G94" s="3">
        <v>0.14047141949956188</v>
      </c>
      <c r="H94" s="3">
        <v>0.148754910798543</v>
      </c>
      <c r="I94" s="3">
        <v>0.14873431004905793</v>
      </c>
      <c r="J94" s="3">
        <v>0.14850352753090029</v>
      </c>
      <c r="K94" s="3">
        <v>0.21913028240004673</v>
      </c>
      <c r="L94" s="3">
        <v>0.22133792871423602</v>
      </c>
      <c r="M94" s="3">
        <v>0.15447605285106122</v>
      </c>
    </row>
    <row r="95" spans="1:13">
      <c r="A95" s="54">
        <v>0.89</v>
      </c>
      <c r="B95" s="3">
        <v>0.13285626891709004</v>
      </c>
      <c r="C95" s="3">
        <v>0.13295303184275006</v>
      </c>
      <c r="D95" s="3">
        <v>0.13380573884082114</v>
      </c>
      <c r="E95" s="3">
        <v>0.14125322867595741</v>
      </c>
      <c r="F95" s="3">
        <v>0.14129320971027459</v>
      </c>
      <c r="G95" s="3">
        <v>0.14123393177914106</v>
      </c>
      <c r="H95" s="3">
        <v>0.14929214615870473</v>
      </c>
      <c r="I95" s="3">
        <v>0.14934371878195149</v>
      </c>
      <c r="J95" s="3">
        <v>0.14936919447398042</v>
      </c>
      <c r="K95" s="3">
        <v>0.22010214825585564</v>
      </c>
      <c r="L95" s="3">
        <v>0.22206802619953464</v>
      </c>
      <c r="M95" s="3">
        <v>0.15498646825966633</v>
      </c>
    </row>
    <row r="96" spans="1:13">
      <c r="A96" s="54">
        <v>0.9</v>
      </c>
      <c r="B96" s="3">
        <v>0.13325784418161252</v>
      </c>
      <c r="C96" s="3">
        <v>0.13348772810113088</v>
      </c>
      <c r="D96" s="3">
        <v>0.13432606583939094</v>
      </c>
      <c r="E96" s="3">
        <v>0.14206995729585947</v>
      </c>
      <c r="F96" s="3">
        <v>0.14211957041542311</v>
      </c>
      <c r="G96" s="3">
        <v>0.14200365784662741</v>
      </c>
      <c r="H96" s="3">
        <v>0.15018174591087713</v>
      </c>
      <c r="I96" s="3">
        <v>0.15032907003769089</v>
      </c>
      <c r="J96" s="3">
        <v>0.15056945710558167</v>
      </c>
      <c r="K96" s="3">
        <v>0.22158367297882867</v>
      </c>
      <c r="L96" s="3">
        <v>0.22341458391151259</v>
      </c>
      <c r="M96" s="3">
        <v>0.15578427613461182</v>
      </c>
    </row>
    <row r="97" spans="1:13">
      <c r="A97" s="54">
        <v>0.91</v>
      </c>
      <c r="B97" s="3">
        <v>0.13383339085888513</v>
      </c>
      <c r="C97" s="3">
        <v>0.13416635815277422</v>
      </c>
      <c r="D97" s="3">
        <v>0.13466575175737625</v>
      </c>
      <c r="E97" s="3">
        <v>0.14313650148638793</v>
      </c>
      <c r="F97" s="3">
        <v>0.14323750991042103</v>
      </c>
      <c r="G97" s="3">
        <v>0.14324719947403586</v>
      </c>
      <c r="H97" s="3">
        <v>0.15161035778305756</v>
      </c>
      <c r="I97" s="3">
        <v>0.15153122937624619</v>
      </c>
      <c r="J97" s="3">
        <v>0.15170159802050787</v>
      </c>
      <c r="K97" s="3">
        <v>0.22334855558410022</v>
      </c>
      <c r="L97" s="3">
        <v>0.2248539804902816</v>
      </c>
      <c r="M97" s="3">
        <v>0.15643402281765847</v>
      </c>
    </row>
    <row r="98" spans="1:13">
      <c r="A98" s="54">
        <v>0.92</v>
      </c>
      <c r="B98" s="3">
        <v>0.13449428802334829</v>
      </c>
      <c r="C98" s="3">
        <v>0.13466727734301684</v>
      </c>
      <c r="D98" s="3">
        <v>0.13573338286484643</v>
      </c>
      <c r="E98" s="3">
        <v>0.14420191538474997</v>
      </c>
      <c r="F98" s="3">
        <v>0.14391502425343122</v>
      </c>
      <c r="G98" s="3">
        <v>0.1439673480699305</v>
      </c>
      <c r="H98" s="3">
        <v>0.15267085058756039</v>
      </c>
      <c r="I98" s="3">
        <v>0.15262547415032102</v>
      </c>
      <c r="J98" s="3">
        <v>0.15248525648229258</v>
      </c>
      <c r="K98" s="3">
        <v>0.22403853105477783</v>
      </c>
      <c r="L98" s="3">
        <v>0.22622620131513177</v>
      </c>
      <c r="M98" s="3">
        <v>0.15729465812298632</v>
      </c>
    </row>
    <row r="99" spans="1:13">
      <c r="A99" s="54">
        <v>0.93</v>
      </c>
      <c r="B99" s="3">
        <v>0.13525472014038112</v>
      </c>
      <c r="C99" s="3">
        <v>0.1356168681545282</v>
      </c>
      <c r="D99" s="3">
        <v>0.13636466084287427</v>
      </c>
      <c r="E99" s="3">
        <v>0.1449805137562809</v>
      </c>
      <c r="F99" s="3">
        <v>0.14485138555793675</v>
      </c>
      <c r="G99" s="3">
        <v>0.14477910298718114</v>
      </c>
      <c r="H99" s="3">
        <v>0.15425489685644203</v>
      </c>
      <c r="I99" s="3">
        <v>0.15440027326435851</v>
      </c>
      <c r="J99" s="3">
        <v>0.15403296955400012</v>
      </c>
      <c r="K99" s="3">
        <v>0.22566406798893784</v>
      </c>
      <c r="L99" s="3">
        <v>0.2281434375474449</v>
      </c>
      <c r="M99" s="3">
        <v>0.15845330863732773</v>
      </c>
    </row>
    <row r="100" spans="1:13">
      <c r="A100" s="54">
        <v>0.94</v>
      </c>
      <c r="B100" s="3">
        <v>0.13591105470883522</v>
      </c>
      <c r="C100" s="3">
        <v>0.13611893843005621</v>
      </c>
      <c r="D100" s="3">
        <v>0.13698772052039604</v>
      </c>
      <c r="E100" s="3">
        <v>0.14596145062583413</v>
      </c>
      <c r="F100" s="3">
        <v>0.14580384971520613</v>
      </c>
      <c r="G100" s="3">
        <v>0.14584267397525949</v>
      </c>
      <c r="H100" s="3">
        <v>0.15593752597052365</v>
      </c>
      <c r="I100" s="3">
        <v>0.15574003741325429</v>
      </c>
      <c r="J100" s="3">
        <v>0.15555711858213608</v>
      </c>
      <c r="K100" s="3">
        <v>0.22685377028344353</v>
      </c>
      <c r="L100" s="3">
        <v>0.23062010785779705</v>
      </c>
      <c r="M100" s="3">
        <v>0.16044477321101064</v>
      </c>
    </row>
    <row r="101" spans="1:13">
      <c r="A101" s="54">
        <v>0.95</v>
      </c>
      <c r="B101" s="3">
        <v>0.136693362334044</v>
      </c>
      <c r="C101" s="3">
        <v>0.13686569352088776</v>
      </c>
      <c r="D101" s="3">
        <v>0.1378597828886422</v>
      </c>
      <c r="E101" s="3">
        <v>0.14695045778364077</v>
      </c>
      <c r="F101" s="3">
        <v>0.14689609323292752</v>
      </c>
      <c r="G101" s="3">
        <v>0.14693697768279193</v>
      </c>
      <c r="H101" s="3">
        <v>0.1576492216650219</v>
      </c>
      <c r="I101" s="3">
        <v>0.15767695933814335</v>
      </c>
      <c r="J101" s="3">
        <v>0.15751951971804498</v>
      </c>
      <c r="K101" s="3">
        <v>0.22910575566015959</v>
      </c>
      <c r="L101" s="3">
        <v>0.23264594816754</v>
      </c>
      <c r="M101" s="3">
        <v>0.16090102665453107</v>
      </c>
    </row>
    <row r="102" spans="1:13">
      <c r="A102" s="54">
        <v>0.96</v>
      </c>
      <c r="B102" s="3">
        <v>0.13778733535744839</v>
      </c>
      <c r="C102" s="3">
        <v>0.13793396367590607</v>
      </c>
      <c r="D102" s="3">
        <v>0.13896330487219863</v>
      </c>
      <c r="E102" s="3">
        <v>0.14853267900774031</v>
      </c>
      <c r="F102" s="3">
        <v>0.14851845156246016</v>
      </c>
      <c r="G102" s="3">
        <v>0.14868326289331851</v>
      </c>
      <c r="H102" s="3">
        <v>0.16004799883792309</v>
      </c>
      <c r="I102" s="3">
        <v>0.15955228191067033</v>
      </c>
      <c r="J102" s="3">
        <v>0.15958114924846978</v>
      </c>
      <c r="K102" s="3">
        <v>0.23080024548979061</v>
      </c>
      <c r="L102" s="3">
        <v>0.23446697495554725</v>
      </c>
      <c r="M102" s="3">
        <v>0.16167291986694202</v>
      </c>
    </row>
    <row r="103" spans="1:13">
      <c r="A103" s="54">
        <v>0.97</v>
      </c>
      <c r="B103" s="3">
        <v>0.13952278462296697</v>
      </c>
      <c r="C103" s="3">
        <v>0.13929068881260359</v>
      </c>
      <c r="D103" s="3">
        <v>0.14030989704133393</v>
      </c>
      <c r="E103" s="3">
        <v>0.15000259119281109</v>
      </c>
      <c r="F103" s="3">
        <v>0.14989657538137294</v>
      </c>
      <c r="G103" s="3">
        <v>0.14991891446788655</v>
      </c>
      <c r="H103" s="3">
        <v>0.16295761718734034</v>
      </c>
      <c r="I103" s="3">
        <v>0.16323763421099627</v>
      </c>
      <c r="J103" s="3">
        <v>0.16220116142624863</v>
      </c>
      <c r="K103" s="3">
        <v>0.23371181065496777</v>
      </c>
      <c r="L103" s="3">
        <v>0.23612990271437823</v>
      </c>
      <c r="M103" s="3">
        <v>0.16334433242311175</v>
      </c>
    </row>
    <row r="104" spans="1:13">
      <c r="A104" s="54">
        <v>0.98</v>
      </c>
      <c r="B104" s="3">
        <v>0.14120548374830066</v>
      </c>
      <c r="C104" s="3">
        <v>0.14175169334688498</v>
      </c>
      <c r="D104" s="3">
        <v>0.14255188578773409</v>
      </c>
      <c r="E104" s="3">
        <v>0.15375073876756984</v>
      </c>
      <c r="F104" s="3">
        <v>0.15397110990547749</v>
      </c>
      <c r="G104" s="3">
        <v>0.15400378678419055</v>
      </c>
      <c r="H104" s="3">
        <v>0.16755553998006439</v>
      </c>
      <c r="I104" s="3">
        <v>0.16762612970604654</v>
      </c>
      <c r="J104" s="3">
        <v>0.16658355447067327</v>
      </c>
      <c r="K104" s="3">
        <v>0.23780996239836097</v>
      </c>
      <c r="L104" s="3">
        <v>0.24017871232605953</v>
      </c>
      <c r="M104" s="3">
        <v>0.16651044211308547</v>
      </c>
    </row>
    <row r="105" spans="1:13">
      <c r="A105" s="54">
        <v>0.99</v>
      </c>
      <c r="B105" s="3">
        <v>0.14355131720526748</v>
      </c>
      <c r="C105" s="3">
        <v>0.14392116063551388</v>
      </c>
      <c r="D105" s="3">
        <v>0.14468578341523136</v>
      </c>
      <c r="E105" s="3">
        <v>0.15794255078831124</v>
      </c>
      <c r="F105" s="3">
        <v>0.15778878108720093</v>
      </c>
      <c r="G105" s="3">
        <v>0.15787851662200106</v>
      </c>
      <c r="H105" s="3">
        <v>0.17317601197815313</v>
      </c>
      <c r="I105" s="3">
        <v>0.17317753736685634</v>
      </c>
      <c r="J105" s="3">
        <v>0.17287500797002475</v>
      </c>
      <c r="K105" s="3">
        <v>0.24382138596671082</v>
      </c>
      <c r="L105" s="3">
        <v>0.24756757401883731</v>
      </c>
      <c r="M105" s="3">
        <v>0.16957041638088127</v>
      </c>
    </row>
    <row r="106" spans="1:13">
      <c r="A106" s="54">
        <v>1</v>
      </c>
      <c r="B106" s="3">
        <v>0.16151387712265761</v>
      </c>
      <c r="C106" s="3">
        <v>0.16156116207294122</v>
      </c>
      <c r="D106" s="3">
        <v>0.16254166067573128</v>
      </c>
      <c r="E106" s="3">
        <v>0.16659004357084264</v>
      </c>
      <c r="F106" s="3">
        <v>0.16591462883323674</v>
      </c>
      <c r="G106" s="3">
        <v>0.16611824614259063</v>
      </c>
      <c r="H106" s="3">
        <v>0.20708163803058682</v>
      </c>
      <c r="I106" s="3">
        <v>0.20744200261843523</v>
      </c>
      <c r="J106" s="3">
        <v>0.20728177505787662</v>
      </c>
      <c r="K106" s="3">
        <v>0.26166667353837264</v>
      </c>
      <c r="L106" s="3">
        <v>0.26239560794321892</v>
      </c>
      <c r="M106" s="3">
        <v>0.18184693466912022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2021-02-10T17:19:54+00:00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Records_x0020_Date xmlns="fa10c853-7380-483e-9cde-87121eb12400" xsi:nil="true"/>
    <Records_x0020_Status xmlns="fa10c853-7380-483e-9cde-87121eb12400">Pending</Records_x0020_Status>
    <_activity xmlns="c0062c66-58a7-410b-b2fe-c97c2455b10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301FBF6C-4A13-4BC1-83AF-90E5BB4FC2F4}"/>
</file>

<file path=customXml/itemProps2.xml><?xml version="1.0" encoding="utf-8"?>
<ds:datastoreItem xmlns:ds="http://schemas.openxmlformats.org/officeDocument/2006/customXml" ds:itemID="{666AA496-DD7A-4CE8-B8C3-EC25F2AA8C99}"/>
</file>

<file path=customXml/itemProps3.xml><?xml version="1.0" encoding="utf-8"?>
<ds:datastoreItem xmlns:ds="http://schemas.openxmlformats.org/officeDocument/2006/customXml" ds:itemID="{54115027-9B4A-41DB-A8DB-CAF8B33EAA7E}"/>
</file>

<file path=customXml/itemProps4.xml><?xml version="1.0" encoding="utf-8"?>
<ds:datastoreItem xmlns:ds="http://schemas.openxmlformats.org/officeDocument/2006/customXml" ds:itemID="{0FF954B2-AA3B-4F4E-B24A-E9AC57563F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Gift, Jeff</cp:lastModifiedBy>
  <cp:revision/>
  <dcterms:created xsi:type="dcterms:W3CDTF">2016-01-11T20:04:29Z</dcterms:created>
  <dcterms:modified xsi:type="dcterms:W3CDTF">2024-07-25T14:30:12Z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